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R.0069\"/>
    </mc:Choice>
  </mc:AlternateContent>
  <bookViews>
    <workbookView xWindow="0" yWindow="0" windowWidth="28800" windowHeight="10200" tabRatio="87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<sst xmlns="http://schemas.openxmlformats.org/spreadsheetml/2006/main" count="1162" uniqueCount="652">
  <si>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</si>
  <si>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</si>
  <si>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</si>
  <si>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</si>
  <si>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</si>
  <si>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</si>
  <si>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</si>
  <si>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</si>
  <si>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</si>
  <si>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</si>
  <si>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</si>
  <si>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</si>
  <si>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</si>
  <si>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</si>
  <si>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</si>
  <si>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</si>
  <si>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</si>
  <si>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</si>
  <si>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</si>
  <si>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</si>
  <si>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</si>
  <si>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</si>
  <si>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</si>
  <si>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</si>
  <si>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</si>
  <si>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</si>
  <si>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</si>
  <si>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</si>
  <si>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</si>
  <si>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</si>
  <si>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</si>
  <si>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</si>
  <si>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</si>
  <si>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</si>
  <si>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</si>
  <si>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</si>
  <si>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</si>
  <si>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</si>
  <si>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</si>
  <si>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</si>
  <si>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</si>
  <si>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</si>
  <si>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</si>
  <si>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</si>
  <si>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</si>
  <si>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</si>
  <si>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</si>
  <si>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</si>
  <si>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</si>
  <si>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</si>
  <si>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</si>
  <si>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</si>
  <si>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</si>
  <si>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</si>
  <si>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</si>
  <si>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</si>
  <si>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</si>
  <si>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</si>
  <si>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</si>
  <si>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</si>
  <si>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</si>
  <si>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</si>
  <si>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</si>
  <si>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</si>
  <si>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</si>
  <si>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</si>
  <si>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</si>
  <si>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</si>
  <si>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</si>
  <si>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</si>
  <si>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</si>
  <si>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</si>
  <si>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</si>
  <si>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</si>
  <si>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</si>
  <si>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</si>
  <si>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</si>
  <si>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</si>
  <si>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</si>
  <si>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</si>
  <si>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</si>
  <si>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</si>
  <si>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</si>
  <si>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</si>
  <si>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</si>
  <si>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</si>
  <si>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</si>
  <si>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</si>
  <si>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</si>
  <si>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</si>
  <si>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</si>
  <si>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</si>
  <si>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</si>
  <si>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</si>
  <si>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</si>
  <si>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</si>
  <si>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</si>
  <si>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</si>
  <si>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</si>
  <si>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</si>
  <si>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</si>
  <si>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</si>
  <si>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</si>
  <si>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</si>
  <si>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</si>
  <si>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</si>
  <si>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</si>
  <si>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</si>
  <si>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</si>
  <si>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</si>
  <si>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</si>
  <si>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</si>
  <si>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</si>
  <si>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</si>
  <si>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</si>
  <si>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</si>
  <si>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</si>
  <si>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</si>
  <si>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</si>
  <si>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</si>
  <si>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</si>
  <si>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</si>
  <si>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</si>
  <si>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</si>
  <si>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</si>
  <si>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</si>
  <si>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</si>
  <si>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</si>
  <si>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</si>
  <si>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</si>
  <si>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</si>
  <si>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</si>
  <si>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</si>
  <si>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</si>
  <si>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</si>
  <si>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</si>
  <si>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</si>
  <si>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</si>
  <si>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</si>
  <si>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</si>
  <si>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</si>
  <si>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</si>
  <si>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</si>
  <si>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</si>
  <si>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</si>
  <si>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</si>
  <si>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</si>
  <si>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</si>
  <si>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</si>
  <si>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</si>
  <si>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</si>
  <si>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</si>
  <si>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</si>
  <si>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</si>
  <si>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</si>
  <si>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</si>
  <si>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</si>
  <si>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</si>
  <si>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</si>
  <si>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</si>
  <si>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</si>
  <si>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</si>
  <si>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</si>
  <si>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</si>
  <si>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</si>
  <si>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</si>
  <si>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</si>
  <si>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</si>
  <si>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</si>
  <si>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</si>
  <si>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</si>
  <si>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</si>
  <si>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</si>
  <si>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</si>
  <si>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</si>
  <si>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</si>
  <si>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</si>
  <si>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</si>
  <si>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</si>
  <si>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</si>
  <si>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</si>
  <si>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</si>
  <si>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</si>
  <si>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</si>
  <si>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</si>
  <si>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</si>
  <si>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</si>
  <si>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</si>
  <si>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</si>
  <si>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</si>
  <si>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</si>
  <si>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</si>
  <si>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</si>
  <si>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</si>
  <si>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</si>
  <si>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</si>
  <si>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</si>
  <si>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</si>
  <si>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</si>
  <si>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</si>
  <si>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</si>
  <si>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</si>
  <si>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</si>
  <si>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</si>
  <si>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</si>
  <si>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</si>
  <si>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</si>
  <si>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</si>
  <si>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</si>
  <si>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</si>
  <si>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</si>
  <si>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</si>
  <si>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</si>
  <si>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</si>
  <si>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</si>
  <si>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</si>
  <si>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</si>
  <si>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</si>
  <si>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</si>
  <si>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</si>
  <si>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</si>
  <si>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</si>
  <si>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</si>
  <si>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</si>
  <si>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</si>
  <si>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</si>
  <si>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</si>
  <si>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</si>
  <si>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</si>
  <si>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</si>
  <si>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</si>
  <si>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</si>
  <si>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</si>
  <si>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</si>
  <si>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</si>
  <si>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</si>
  <si>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</si>
  <si>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</si>
  <si>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</si>
  <si>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</si>
  <si>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</si>
  <si>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</si>
  <si>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</si>
  <si>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</si>
  <si>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</si>
  <si>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</si>
  <si>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</si>
  <si>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</si>
  <si>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</si>
  <si>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</si>
  <si>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</si>
  <si>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</si>
  <si>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</si>
  <si>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</si>
  <si>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</si>
  <si>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</si>
  <si>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</si>
  <si>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</si>
  <si>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</si>
  <si>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</si>
  <si>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</si>
  <si>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</si>
  <si>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</si>
  <si>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</si>
  <si>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</si>
  <si>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</si>
  <si>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</si>
  <si>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</si>
  <si>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</si>
  <si>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</si>
  <si>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</si>
  <si>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</si>
  <si>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</si>
  <si>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</si>
  <si>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</si>
  <si>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</si>
  <si>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</si>
  <si>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</si>
  <si>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</si>
  <si>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</si>
  <si>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</si>
  <si>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</si>
  <si>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</si>
  <si>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</si>
  <si>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</si>
  <si>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</si>
  <si>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</si>
  <si>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</si>
  <si>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</si>
  <si>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</si>
  <si>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</si>
  <si>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</si>
  <si>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</si>
  <si>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</si>
  <si>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</si>
  <si>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</si>
  <si>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</si>
  <si>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</si>
  <si>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</si>
  <si>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</si>
  <si>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</si>
  <si>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</si>
  <si>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</si>
  <si>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</si>
  <si>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</si>
  <si>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</si>
  <si>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</si>
  <si>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</si>
  <si>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</si>
  <si>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</si>
  <si>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</si>
  <si>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</si>
  <si>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</si>
  <si>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</si>
  <si>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</si>
  <si>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</si>
  <si>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</si>
  <si>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</si>
  <si>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</si>
  <si>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</si>
  <si>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</si>
  <si>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</si>
  <si>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</si>
  <si>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</si>
  <si>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</si>
  <si>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</si>
  <si>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</si>
  <si>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</si>
  <si>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</si>
  <si>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</si>
  <si>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</si>
  <si>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</si>
  <si>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</si>
  <si>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</si>
  <si>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</si>
  <si>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</si>
  <si>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</si>
  <si>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</si>
  <si>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</si>
  <si>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</si>
  <si>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</si>
  <si>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</si>
  <si>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</si>
  <si>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</si>
  <si>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</si>
  <si>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</si>
  <si>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</si>
  <si>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</si>
  <si>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</si>
  <si>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</si>
  <si>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</si>
  <si>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</si>
  <si>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</si>
  <si>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</si>
  <si>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</si>
  <si>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</si>
  <si>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</si>
  <si>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</si>
  <si>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</si>
  <si>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</si>
  <si>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</si>
  <si>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</si>
  <si>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</si>
  <si>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</si>
  <si>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</si>
  <si>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</si>
  <si>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</si>
  <si>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</si>
  <si>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</si>
  <si>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</si>
  <si>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</si>
  <si>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</si>
  <si>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</si>
  <si>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</si>
  <si>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</si>
  <si>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</si>
  <si>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</si>
  <si>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</si>
  <si>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</si>
  <si>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</si>
  <si>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</si>
  <si>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</si>
  <si>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</si>
  <si>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</si>
  <si>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</si>
  <si>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</si>
  <si>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</si>
  <si>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</si>
  <si>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</si>
  <si>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</si>
  <si>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</si>
  <si>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</si>
  <si>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</si>
  <si>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</si>
  <si>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</si>
  <si>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</si>
  <si>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</si>
  <si>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</si>
  <si>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</si>
  <si>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</si>
  <si>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</si>
  <si>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</si>
  <si>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</si>
  <si>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</si>
  <si>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</si>
  <si>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</si>
  <si>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</si>
  <si>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</si>
  <si>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</si>
  <si>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</si>
  <si>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</si>
  <si>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</si>
  <si>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</si>
  <si>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</si>
  <si>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</si>
  <si>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</si>
  <si>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</si>
  <si>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</si>
  <si>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</si>
  <si>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</si>
  <si>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</si>
  <si>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</si>
  <si>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</si>
  <si>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</si>
  <si>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</si>
  <si>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</si>
  <si>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</si>
  <si>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</si>
  <si>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</si>
  <si>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</si>
  <si>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</si>
  <si>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</si>
  <si>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</si>
  <si>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</si>
  <si>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</si>
  <si>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</si>
  <si>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</si>
  <si>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</si>
  <si>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</si>
  <si>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</si>
  <si>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</si>
  <si>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</si>
  <si>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</si>
  <si>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</si>
  <si>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</si>
  <si>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</si>
  <si>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</si>
  <si>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</si>
  <si>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</si>
  <si>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</si>
  <si>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</si>
  <si>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</si>
  <si>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</si>
  <si>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</si>
  <si>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</si>
  <si>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</si>
  <si>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</si>
  <si>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</si>
  <si>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</si>
  <si>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</si>
  <si>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</si>
  <si>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</si>
  <si>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</si>
  <si>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</si>
  <si>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</si>
  <si>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</si>
  <si>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</si>
  <si>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</si>
  <si>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</si>
  <si>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</si>
  <si>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</si>
  <si>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</si>
  <si>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</si>
  <si>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</si>
  <si>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</si>
  <si>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</si>
  <si>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</si>
  <si>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</si>
  <si>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</si>
  <si>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</si>
  <si>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</si>
  <si>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</si>
  <si>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</si>
  <si>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</si>
  <si>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</si>
  <si>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</si>
  <si>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</si>
  <si>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</si>
  <si>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</si>
  <si>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</si>
  <si>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</si>
  <si>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</si>
  <si>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</si>
  <si>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</si>
  <si>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</si>
  <si>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</si>
  <si>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</si>
  <si>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</si>
  <si>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</si>
  <si>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</si>
  <si>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</si>
  <si>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</si>
  <si>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</si>
  <si>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</si>
  <si>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</si>
  <si>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</si>
  <si>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</si>
  <si>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</si>
  <si>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</si>
  <si>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</si>
  <si>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</si>
  <si>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</si>
  <si>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</si>
  <si>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</si>
  <si>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</si>
  <si>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</si>
  <si>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</si>
  <si>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</si>
  <si>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</si>
  <si>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</si>
  <si>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</si>
  <si>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</si>
  <si>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</si>
  <si>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</si>
  <si>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</si>
  <si>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</si>
  <si>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</si>
  <si>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</si>
  <si>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</si>
  <si>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</si>
  <si>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</si>
  <si>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</si>
  <si>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</si>
  <si>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</si>
  <si>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</si>
  <si>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</si>
  <si>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</si>
  <si>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</si>
  <si>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</si>
  <si>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</si>
  <si>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</si>
  <si>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</si>
  <si>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</si>
  <si>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</si>
  <si>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</si>
  <si>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</si>
  <si>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</si>
  <si>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</si>
  <si>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</si>
  <si>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</si>
  <si>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</si>
  <si>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</si>
  <si>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</si>
  <si>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</si>
  <si>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</si>
  <si>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</si>
  <si>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</si>
  <si>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</si>
  <si>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</si>
  <si>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</si>
  <si>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</si>
  <si>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</si>
  <si>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</si>
  <si>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</si>
  <si>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</si>
  <si>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</si>
  <si>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</si>
  <si>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</si>
  <si>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</si>
  <si>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t>
  </si>
  <si>
    <t xml:space="preserve">Договор на ПИР: </t>
  </si>
  <si>
    <t>не подошел срок реализации</t>
  </si>
  <si>
    <t xml:space="preserve">   АО "Россети Тюмень"                                   </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</si>
  <si>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</si>
  <si>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</si>
  <si>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</si>
  <si>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</si>
  <si>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</si>
  <si>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</si>
  <si>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</si>
  <si>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</si>
  <si>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</si>
  <si>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</si>
  <si>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</si>
  <si>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</si>
  <si>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</si>
  <si>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</si>
  <si>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</si>
  <si>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</si>
  <si>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</si>
  <si>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</si>
  <si>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</si>
  <si>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</si>
  <si>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</si>
  <si>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</si>
  <si>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</si>
  <si>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</si>
  <si>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</si>
  <si>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</si>
  <si>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</si>
  <si>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</si>
  <si>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</si>
  <si>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</si>
  <si>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</si>
  <si>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</si>
  <si>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</si>
  <si>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</si>
  <si>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</si>
  <si>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</si>
  <si>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</si>
  <si>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</si>
  <si>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</si>
  <si>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</si>
  <si>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</si>
  <si>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</si>
  <si>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</si>
  <si>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</si>
  <si>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</si>
  <si>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</si>
  <si>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Предварительный расчет стоимости</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</si>
  <si>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</si>
  <si>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</si>
  <si>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</si>
  <si>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</si>
  <si>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</si>
  <si>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</si>
  <si>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</si>
  <si>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</si>
  <si>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</si>
  <si>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</si>
  <si>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</si>
  <si>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</si>
  <si>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</si>
  <si>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</si>
  <si>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</si>
  <si>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</si>
  <si>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</si>
  <si>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</si>
  <si>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</si>
  <si>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</si>
  <si>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</si>
  <si>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</si>
  <si>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</si>
  <si>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</si>
  <si>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"Стройуслуга"</t>
  </si>
  <si>
    <t>ООО "Тесла"</t>
  </si>
  <si>
    <t>С</t>
  </si>
  <si>
    <t xml:space="preserve">Количество - 3 шт.  Проятженность - 3 км. </t>
  </si>
  <si>
    <t>Год раскрытия информации: 2023 год</t>
  </si>
  <si>
    <t xml:space="preserve">Факт 2022 года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</si>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</sst>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69" fontId="41" fillId="0" borderId="30" xfId="2" applyNumberFormat="1" applyFont="1" applyFill="1" applyBorder="1" applyAlignment="1">
      <alignment horizontal="justify" vertical="top" wrapText="1"/>
    </xf>
    <xf numFmtId="14" fontId="65" fillId="24" borderId="1" xfId="0" applyNumberFormat="1" applyFont="1" applyFill="1" applyBorder="1" applyAlignment="1">
      <alignment horizontal="center" vertical="center" wrapText="1"/>
    </xf>
    <xf numFmtId="14" fontId="65"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4" fontId="67" fillId="24" borderId="0" xfId="0" applyNumberFormat="1" applyFont="1" applyFill="1" applyBorder="1" applyAlignment="1" applyProtection="1">
      <alignment vertical="center"/>
      <protection locked="0"/>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4"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2" fontId="41" fillId="0" borderId="36"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74"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176"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0" zoomScale="55" zoomScaleNormal="55" workbookViewId="0">
      <selection activeCell="M45" sqref="M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339" t="s">
        <v>648</v>
      </c>
      <c r="B5" s="339"/>
      <c r="C5" s="339"/>
      <c r="D5" s="151"/>
      <c r="E5" s="151"/>
      <c r="F5" s="151"/>
      <c r="G5" s="151"/>
      <c r="H5" s="151"/>
    </row>
    <row r="6" spans="1:20" s="12" customFormat="1" ht="18.75" x14ac:dyDescent="0.3">
      <c r="A6" s="17"/>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4" t="s">
        <v>614</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573</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345" t="s">
        <v>620</v>
      </c>
      <c r="B15" s="345"/>
      <c r="C15" s="345"/>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506</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534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535</v>
      </c>
      <c r="D23" s="33"/>
      <c r="E23" s="33"/>
      <c r="F23" s="33"/>
      <c r="G23" s="32"/>
      <c r="H23" s="32"/>
      <c r="I23" s="32"/>
      <c r="J23" s="32"/>
      <c r="K23" s="32"/>
      <c r="L23" s="32"/>
      <c r="M23" s="32"/>
      <c r="N23" s="32"/>
      <c r="O23" s="32"/>
      <c r="P23" s="32"/>
      <c r="Q23" s="32"/>
      <c r="R23" s="31"/>
      <c r="S23" s="31"/>
      <c r="T23" s="31"/>
    </row>
    <row r="24" spans="1:20" s="3" customFormat="1" ht="22.5" customHeight="1" x14ac:dyDescent="0.2">
      <c r="A24" s="336"/>
      <c r="B24" s="337"/>
      <c r="C24" s="338"/>
      <c r="D24" s="33"/>
      <c r="E24" s="33"/>
      <c r="F24" s="33"/>
      <c r="G24" s="32"/>
      <c r="H24" s="32"/>
      <c r="I24" s="32"/>
      <c r="J24" s="32"/>
      <c r="K24" s="32"/>
      <c r="L24" s="32"/>
      <c r="M24" s="32"/>
      <c r="N24" s="32"/>
      <c r="O24" s="32"/>
      <c r="P24" s="32"/>
      <c r="Q24" s="32"/>
      <c r="R24" s="31"/>
      <c r="S24" s="31"/>
      <c r="T24" s="31"/>
    </row>
    <row r="25" spans="1:20" s="316" customFormat="1" ht="58.5" customHeight="1" x14ac:dyDescent="0.2">
      <c r="A25" s="28" t="s">
        <v>62</v>
      </c>
      <c r="B25" s="148" t="s">
        <v>453</v>
      </c>
      <c r="C25" s="158" t="s">
        <v>564</v>
      </c>
      <c r="D25" s="178"/>
      <c r="E25" s="178"/>
      <c r="F25" s="314"/>
      <c r="G25" s="314"/>
      <c r="H25" s="314"/>
      <c r="I25" s="314"/>
      <c r="J25" s="314"/>
      <c r="K25" s="314"/>
      <c r="L25" s="314"/>
      <c r="M25" s="314"/>
      <c r="N25" s="314"/>
      <c r="O25" s="314"/>
      <c r="P25" s="314"/>
      <c r="Q25" s="179"/>
      <c r="R25" s="179"/>
      <c r="S25" s="179"/>
      <c r="T25" s="179"/>
    </row>
    <row r="26" spans="1:20" s="316" customFormat="1" ht="42.75" customHeight="1" x14ac:dyDescent="0.2">
      <c r="A26" s="28" t="s">
        <v>61</v>
      </c>
      <c r="B26" s="148" t="s">
        <v>75</v>
      </c>
      <c r="C26" s="158" t="s">
        <v>613</v>
      </c>
      <c r="D26" s="178"/>
      <c r="E26" s="178"/>
      <c r="F26" s="314"/>
      <c r="G26" s="314"/>
      <c r="H26" s="314"/>
      <c r="I26" s="314"/>
      <c r="J26" s="314"/>
      <c r="K26" s="314"/>
      <c r="L26" s="314"/>
      <c r="M26" s="314"/>
      <c r="N26" s="314"/>
      <c r="O26" s="314"/>
      <c r="P26" s="314"/>
      <c r="Q26" s="179"/>
      <c r="R26" s="179"/>
      <c r="S26" s="179"/>
      <c r="T26" s="179"/>
    </row>
    <row r="27" spans="1:20" s="316" customFormat="1" ht="51.75" customHeight="1" x14ac:dyDescent="0.2">
      <c r="A27" s="28" t="s">
        <v>59</v>
      </c>
      <c r="B27" s="148" t="s">
        <v>74</v>
      </c>
      <c r="C27" s="158" t="s">
        <v>536</v>
      </c>
      <c r="D27" s="178"/>
      <c r="E27" s="178"/>
      <c r="F27" s="314"/>
      <c r="G27" s="314"/>
      <c r="H27" s="314"/>
      <c r="I27" s="314"/>
      <c r="J27" s="314"/>
      <c r="K27" s="314"/>
      <c r="L27" s="314"/>
      <c r="M27" s="314"/>
      <c r="N27" s="314"/>
      <c r="O27" s="314"/>
      <c r="P27" s="314"/>
      <c r="Q27" s="179"/>
      <c r="R27" s="179"/>
      <c r="S27" s="179"/>
      <c r="T27" s="179"/>
    </row>
    <row r="28" spans="1:20" s="316" customFormat="1" ht="42.75" customHeight="1" x14ac:dyDescent="0.2">
      <c r="A28" s="28" t="s">
        <v>58</v>
      </c>
      <c r="B28" s="148" t="s">
        <v>454</v>
      </c>
      <c r="C28" s="158" t="s">
        <v>538</v>
      </c>
      <c r="D28" s="178"/>
      <c r="E28" s="178"/>
      <c r="F28" s="314"/>
      <c r="G28" s="314"/>
      <c r="H28" s="314"/>
      <c r="I28" s="314"/>
      <c r="J28" s="314"/>
      <c r="K28" s="314"/>
      <c r="L28" s="314"/>
      <c r="M28" s="314"/>
      <c r="N28" s="314"/>
      <c r="O28" s="314"/>
      <c r="P28" s="314"/>
      <c r="Q28" s="179"/>
      <c r="R28" s="179"/>
      <c r="S28" s="179"/>
      <c r="T28" s="179"/>
    </row>
    <row r="29" spans="1:20" s="316" customFormat="1" ht="51.75" customHeight="1" x14ac:dyDescent="0.2">
      <c r="A29" s="28" t="s">
        <v>56</v>
      </c>
      <c r="B29" s="148" t="s">
        <v>455</v>
      </c>
      <c r="C29" s="158" t="s">
        <v>538</v>
      </c>
      <c r="D29" s="178"/>
      <c r="E29" s="178"/>
      <c r="F29" s="314"/>
      <c r="G29" s="314"/>
      <c r="H29" s="314"/>
      <c r="I29" s="314"/>
      <c r="J29" s="314"/>
      <c r="K29" s="314"/>
      <c r="L29" s="314"/>
      <c r="M29" s="314"/>
      <c r="N29" s="314"/>
      <c r="O29" s="314"/>
      <c r="P29" s="314"/>
      <c r="Q29" s="179"/>
      <c r="R29" s="179"/>
      <c r="S29" s="179"/>
      <c r="T29" s="179"/>
    </row>
    <row r="30" spans="1:20" s="316" customFormat="1" ht="51.75" customHeight="1" x14ac:dyDescent="0.2">
      <c r="A30" s="28" t="s">
        <v>54</v>
      </c>
      <c r="B30" s="148" t="s">
        <v>456</v>
      </c>
      <c r="C30" s="158" t="s">
        <v>538</v>
      </c>
      <c r="D30" s="178"/>
      <c r="E30" s="178"/>
      <c r="F30" s="314"/>
      <c r="G30" s="314"/>
      <c r="H30" s="314"/>
      <c r="I30" s="314"/>
      <c r="J30" s="314"/>
      <c r="K30" s="314"/>
      <c r="L30" s="314"/>
      <c r="M30" s="314"/>
      <c r="N30" s="314"/>
      <c r="O30" s="314"/>
      <c r="P30" s="314"/>
      <c r="Q30" s="179"/>
      <c r="R30" s="179"/>
      <c r="S30" s="179"/>
      <c r="T30" s="179"/>
    </row>
    <row r="31" spans="1:20" s="316" customFormat="1" ht="51.75" customHeight="1" x14ac:dyDescent="0.2">
      <c r="A31" s="28" t="s">
        <v>73</v>
      </c>
      <c r="B31" s="148" t="s">
        <v>457</v>
      </c>
      <c r="C31" s="158" t="s">
        <v>651</v>
      </c>
      <c r="D31" s="178"/>
      <c r="E31" s="178"/>
      <c r="F31" s="314"/>
      <c r="G31" s="314"/>
      <c r="H31" s="314"/>
      <c r="I31" s="314"/>
      <c r="J31" s="314"/>
      <c r="K31" s="314"/>
      <c r="L31" s="314"/>
      <c r="M31" s="314"/>
      <c r="N31" s="314"/>
      <c r="O31" s="314"/>
      <c r="P31" s="314"/>
      <c r="Q31" s="179"/>
      <c r="R31" s="179"/>
      <c r="S31" s="179"/>
      <c r="T31" s="179"/>
    </row>
    <row r="32" spans="1:20" s="316" customFormat="1" ht="51.75" customHeight="1" x14ac:dyDescent="0.2">
      <c r="A32" s="28" t="s">
        <v>71</v>
      </c>
      <c r="B32" s="148" t="s">
        <v>458</v>
      </c>
      <c r="C32" s="158" t="s">
        <v>538</v>
      </c>
      <c r="D32" s="178"/>
      <c r="E32" s="178"/>
      <c r="F32" s="314"/>
      <c r="G32" s="314"/>
      <c r="H32" s="314"/>
      <c r="I32" s="314"/>
      <c r="J32" s="314"/>
      <c r="K32" s="314"/>
      <c r="L32" s="314"/>
      <c r="M32" s="314"/>
      <c r="N32" s="314"/>
      <c r="O32" s="314"/>
      <c r="P32" s="314"/>
      <c r="Q32" s="179"/>
      <c r="R32" s="179"/>
      <c r="S32" s="179"/>
      <c r="T32" s="179"/>
    </row>
    <row r="33" spans="1:20" s="316" customFormat="1" ht="101.25" customHeight="1" x14ac:dyDescent="0.2">
      <c r="A33" s="28" t="s">
        <v>70</v>
      </c>
      <c r="B33" s="148" t="s">
        <v>459</v>
      </c>
      <c r="C33" s="158" t="s">
        <v>565</v>
      </c>
      <c r="D33" s="178"/>
      <c r="E33" s="178"/>
      <c r="F33" s="314"/>
      <c r="G33" s="314"/>
      <c r="H33" s="314"/>
      <c r="I33" s="314"/>
      <c r="J33" s="314"/>
      <c r="K33" s="314"/>
      <c r="L33" s="314"/>
      <c r="M33" s="314"/>
      <c r="N33" s="314"/>
      <c r="O33" s="314"/>
      <c r="P33" s="314"/>
      <c r="Q33" s="179"/>
      <c r="R33" s="179"/>
      <c r="S33" s="179"/>
      <c r="T33" s="179"/>
    </row>
    <row r="34" spans="1:20" s="318" customFormat="1" ht="111" customHeight="1" x14ac:dyDescent="0.25">
      <c r="A34" s="28" t="s">
        <v>475</v>
      </c>
      <c r="B34" s="148" t="s">
        <v>460</v>
      </c>
      <c r="C34" s="158" t="s">
        <v>538</v>
      </c>
      <c r="D34" s="317"/>
      <c r="E34" s="317"/>
      <c r="F34" s="317"/>
      <c r="G34" s="317"/>
      <c r="H34" s="317"/>
      <c r="I34" s="317"/>
      <c r="J34" s="317"/>
      <c r="K34" s="317"/>
      <c r="L34" s="317"/>
      <c r="M34" s="317"/>
      <c r="N34" s="317"/>
      <c r="O34" s="317"/>
      <c r="P34" s="317"/>
      <c r="Q34" s="317"/>
      <c r="R34" s="317"/>
      <c r="S34" s="317"/>
      <c r="T34" s="317"/>
    </row>
    <row r="35" spans="1:20" s="318" customFormat="1" ht="58.5" customHeight="1" x14ac:dyDescent="0.25">
      <c r="A35" s="28" t="s">
        <v>463</v>
      </c>
      <c r="B35" s="148" t="s">
        <v>72</v>
      </c>
      <c r="C35" s="158" t="s">
        <v>538</v>
      </c>
      <c r="D35" s="317"/>
      <c r="E35" s="317"/>
      <c r="F35" s="317"/>
      <c r="G35" s="317"/>
      <c r="H35" s="317"/>
      <c r="I35" s="317"/>
      <c r="J35" s="317"/>
      <c r="K35" s="317"/>
      <c r="L35" s="317"/>
      <c r="M35" s="317"/>
      <c r="N35" s="317"/>
      <c r="O35" s="317"/>
      <c r="P35" s="317"/>
      <c r="Q35" s="317"/>
      <c r="R35" s="317"/>
      <c r="S35" s="317"/>
      <c r="T35" s="317"/>
    </row>
    <row r="36" spans="1:20" s="318" customFormat="1" ht="51.75" customHeight="1" x14ac:dyDescent="0.25">
      <c r="A36" s="28" t="s">
        <v>476</v>
      </c>
      <c r="B36" s="148" t="s">
        <v>461</v>
      </c>
      <c r="C36" s="158" t="s">
        <v>538</v>
      </c>
      <c r="D36" s="317"/>
      <c r="E36" s="317"/>
      <c r="F36" s="317"/>
      <c r="G36" s="317"/>
      <c r="H36" s="317"/>
      <c r="I36" s="317"/>
      <c r="J36" s="317"/>
      <c r="K36" s="317"/>
      <c r="L36" s="317"/>
      <c r="M36" s="317"/>
      <c r="N36" s="317"/>
      <c r="O36" s="317"/>
      <c r="P36" s="317"/>
      <c r="Q36" s="317"/>
      <c r="R36" s="317"/>
      <c r="S36" s="317"/>
      <c r="T36" s="317"/>
    </row>
    <row r="37" spans="1:20" s="318" customFormat="1" ht="43.5" customHeight="1" x14ac:dyDescent="0.25">
      <c r="A37" s="28" t="s">
        <v>464</v>
      </c>
      <c r="B37" s="148" t="s">
        <v>462</v>
      </c>
      <c r="C37" s="158" t="s">
        <v>651</v>
      </c>
      <c r="D37" s="317"/>
      <c r="E37" s="317"/>
      <c r="F37" s="317"/>
      <c r="G37" s="317"/>
      <c r="H37" s="317"/>
      <c r="I37" s="317"/>
      <c r="J37" s="317"/>
      <c r="K37" s="317"/>
      <c r="L37" s="317"/>
      <c r="M37" s="317"/>
      <c r="N37" s="317"/>
      <c r="O37" s="317"/>
      <c r="P37" s="317"/>
      <c r="Q37" s="317"/>
      <c r="R37" s="317"/>
      <c r="S37" s="317"/>
      <c r="T37" s="317"/>
    </row>
    <row r="38" spans="1:20" s="318" customFormat="1" ht="43.5" customHeight="1" x14ac:dyDescent="0.25">
      <c r="A38" s="28" t="s">
        <v>477</v>
      </c>
      <c r="B38" s="148" t="s">
        <v>238</v>
      </c>
      <c r="C38" s="158" t="s">
        <v>538</v>
      </c>
      <c r="D38" s="317"/>
      <c r="E38" s="317"/>
      <c r="F38" s="317"/>
      <c r="G38" s="317"/>
      <c r="H38" s="317"/>
      <c r="I38" s="317"/>
      <c r="J38" s="317"/>
      <c r="K38" s="317"/>
      <c r="L38" s="317"/>
      <c r="M38" s="317"/>
      <c r="N38" s="317"/>
      <c r="O38" s="317"/>
      <c r="P38" s="317"/>
      <c r="Q38" s="317"/>
      <c r="R38" s="317"/>
      <c r="S38" s="317"/>
      <c r="T38" s="317"/>
    </row>
    <row r="39" spans="1:20" s="318" customFormat="1" ht="23.25" customHeight="1" x14ac:dyDescent="0.25">
      <c r="A39" s="336"/>
      <c r="B39" s="337"/>
      <c r="C39" s="338"/>
      <c r="D39" s="317"/>
      <c r="E39" s="317"/>
      <c r="F39" s="317"/>
      <c r="G39" s="317"/>
      <c r="H39" s="317"/>
      <c r="I39" s="317"/>
      <c r="J39" s="317"/>
      <c r="K39" s="317"/>
      <c r="L39" s="317"/>
      <c r="M39" s="317"/>
      <c r="N39" s="317"/>
      <c r="O39" s="317"/>
      <c r="P39" s="317"/>
      <c r="Q39" s="317"/>
      <c r="R39" s="317"/>
      <c r="S39" s="317"/>
      <c r="T39" s="317"/>
    </row>
    <row r="40" spans="1:20" s="318" customFormat="1" ht="63" x14ac:dyDescent="0.25">
      <c r="A40" s="28" t="s">
        <v>465</v>
      </c>
      <c r="B40" s="148" t="s">
        <v>519</v>
      </c>
      <c r="C40" s="312">
        <f>'6.2. Паспорт фин осв ввод'!D24</f>
        <v>26.670046606660001</v>
      </c>
      <c r="D40" s="317"/>
      <c r="E40" s="317"/>
      <c r="F40" s="317"/>
      <c r="G40" s="317"/>
      <c r="H40" s="317"/>
      <c r="I40" s="317"/>
      <c r="J40" s="317"/>
      <c r="K40" s="317"/>
      <c r="L40" s="317"/>
      <c r="M40" s="317"/>
      <c r="N40" s="317"/>
      <c r="O40" s="317"/>
      <c r="P40" s="317"/>
      <c r="Q40" s="317"/>
      <c r="R40" s="317"/>
      <c r="S40" s="317"/>
      <c r="T40" s="317"/>
    </row>
    <row r="41" spans="1:20" s="318" customFormat="1" ht="105.75" customHeight="1" x14ac:dyDescent="0.25">
      <c r="A41" s="28" t="s">
        <v>478</v>
      </c>
      <c r="B41" s="148" t="s">
        <v>501</v>
      </c>
      <c r="C41" s="158" t="s">
        <v>523</v>
      </c>
      <c r="D41" s="317"/>
      <c r="E41" s="317"/>
      <c r="F41" s="317"/>
      <c r="G41" s="317"/>
      <c r="H41" s="317"/>
      <c r="I41" s="317"/>
      <c r="J41" s="317"/>
      <c r="K41" s="317"/>
      <c r="L41" s="317"/>
      <c r="M41" s="317"/>
      <c r="N41" s="317"/>
      <c r="O41" s="317"/>
      <c r="P41" s="317"/>
      <c r="Q41" s="317"/>
      <c r="R41" s="317"/>
      <c r="S41" s="317"/>
      <c r="T41" s="317"/>
    </row>
    <row r="42" spans="1:20" ht="83.25" customHeight="1" x14ac:dyDescent="0.25">
      <c r="A42" s="28" t="s">
        <v>466</v>
      </c>
      <c r="B42" s="148" t="s">
        <v>516</v>
      </c>
      <c r="C42" s="158" t="s">
        <v>523</v>
      </c>
      <c r="D42" s="27"/>
      <c r="E42" s="27"/>
      <c r="F42" s="27"/>
      <c r="G42" s="27"/>
      <c r="H42" s="27"/>
      <c r="I42" s="27"/>
      <c r="J42" s="27"/>
      <c r="K42" s="27"/>
      <c r="L42" s="27"/>
      <c r="M42" s="27"/>
      <c r="N42" s="27"/>
      <c r="O42" s="27"/>
      <c r="P42" s="27"/>
      <c r="Q42" s="27"/>
      <c r="R42" s="27"/>
      <c r="S42" s="27"/>
      <c r="T42" s="27"/>
    </row>
    <row r="43" spans="1:20" ht="197.25" customHeight="1" x14ac:dyDescent="0.25">
      <c r="A43" s="28" t="s">
        <v>481</v>
      </c>
      <c r="B43" s="148" t="s">
        <v>482</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467</v>
      </c>
      <c r="B44" s="148" t="s">
        <v>507</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502</v>
      </c>
      <c r="B45" s="148" t="s">
        <v>508</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468</v>
      </c>
      <c r="B46" s="148" t="s">
        <v>509</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336"/>
      <c r="B47" s="337"/>
      <c r="C47" s="338"/>
      <c r="D47" s="27"/>
      <c r="E47" s="27"/>
      <c r="F47" s="27"/>
      <c r="G47" s="27"/>
      <c r="H47" s="27"/>
      <c r="I47" s="27"/>
      <c r="J47" s="27"/>
      <c r="K47" s="27"/>
      <c r="L47" s="27"/>
      <c r="M47" s="27"/>
      <c r="N47" s="27"/>
      <c r="O47" s="27"/>
      <c r="P47" s="27"/>
      <c r="Q47" s="27"/>
      <c r="R47" s="27"/>
      <c r="S47" s="27"/>
      <c r="T47" s="27"/>
    </row>
    <row r="48" spans="1:20" ht="75.75" customHeight="1" x14ac:dyDescent="0.25">
      <c r="A48" s="28" t="s">
        <v>503</v>
      </c>
      <c r="B48" s="148" t="s">
        <v>517</v>
      </c>
      <c r="C48" s="315">
        <v>25.131244386660001</v>
      </c>
      <c r="D48" s="27"/>
      <c r="E48" s="27"/>
      <c r="F48" s="27"/>
      <c r="G48" s="27"/>
      <c r="H48" s="27"/>
      <c r="I48" s="27"/>
      <c r="J48" s="27"/>
      <c r="K48" s="27"/>
      <c r="L48" s="27"/>
      <c r="M48" s="27"/>
      <c r="N48" s="27"/>
      <c r="O48" s="27"/>
      <c r="P48" s="27"/>
      <c r="Q48" s="27"/>
      <c r="R48" s="27"/>
      <c r="S48" s="27"/>
      <c r="T48" s="27"/>
    </row>
    <row r="49" spans="1:20" ht="71.25" customHeight="1" x14ac:dyDescent="0.25">
      <c r="A49" s="28" t="s">
        <v>469</v>
      </c>
      <c r="B49" s="40" t="s">
        <v>518</v>
      </c>
      <c r="C49" s="315">
        <v>20.942703655550002</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K_TP1100.PR.0069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4.25" x14ac:dyDescent="0.2">
      <c r="A14"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1" t="s">
        <v>480</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5</v>
      </c>
      <c r="B19" s="349" t="s">
        <v>108</v>
      </c>
      <c r="C19" s="350" t="s">
        <v>374</v>
      </c>
      <c r="D19" s="349" t="s">
        <v>373</v>
      </c>
      <c r="E19" s="349" t="s">
        <v>107</v>
      </c>
      <c r="F19" s="349" t="s">
        <v>106</v>
      </c>
      <c r="G19" s="349" t="s">
        <v>369</v>
      </c>
      <c r="H19" s="349" t="s">
        <v>105</v>
      </c>
      <c r="I19" s="349" t="s">
        <v>104</v>
      </c>
      <c r="J19" s="349" t="s">
        <v>103</v>
      </c>
      <c r="K19" s="349" t="s">
        <v>102</v>
      </c>
      <c r="L19" s="349" t="s">
        <v>101</v>
      </c>
      <c r="M19" s="349" t="s">
        <v>100</v>
      </c>
      <c r="N19" s="349" t="s">
        <v>99</v>
      </c>
      <c r="O19" s="349" t="s">
        <v>98</v>
      </c>
      <c r="P19" s="349" t="s">
        <v>97</v>
      </c>
      <c r="Q19" s="349" t="s">
        <v>372</v>
      </c>
      <c r="R19" s="349"/>
      <c r="S19" s="352" t="s">
        <v>472</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2" t="s">
        <v>370</v>
      </c>
      <c r="R20" s="43" t="s">
        <v>371</v>
      </c>
      <c r="S20" s="352"/>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473</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92</v>
      </c>
      <c r="C25" s="47"/>
      <c r="D25" s="47"/>
      <c r="E25" s="47" t="s">
        <v>91</v>
      </c>
      <c r="F25" s="47" t="s">
        <v>90</v>
      </c>
      <c r="G25" s="47" t="s">
        <v>474</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K_TP1100.PR.0069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14.25" x14ac:dyDescent="0.2">
      <c r="A16"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42" t="s">
        <v>485</v>
      </c>
      <c r="B19" s="342"/>
      <c r="C19" s="342"/>
      <c r="D19" s="342"/>
      <c r="E19" s="342"/>
      <c r="F19" s="342"/>
      <c r="G19" s="342"/>
      <c r="H19" s="342"/>
      <c r="I19" s="342"/>
      <c r="J19" s="342"/>
      <c r="K19" s="342"/>
      <c r="L19" s="342"/>
      <c r="M19" s="342"/>
      <c r="N19" s="342"/>
      <c r="O19" s="342"/>
      <c r="P19" s="342"/>
      <c r="Q19" s="342"/>
      <c r="R19" s="342"/>
      <c r="S19" s="342"/>
      <c r="T19" s="342"/>
    </row>
    <row r="20" spans="1:20" s="60"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5</v>
      </c>
      <c r="B21" s="360" t="s">
        <v>229</v>
      </c>
      <c r="C21" s="361"/>
      <c r="D21" s="364" t="s">
        <v>130</v>
      </c>
      <c r="E21" s="360" t="s">
        <v>514</v>
      </c>
      <c r="F21" s="361"/>
      <c r="G21" s="360" t="s">
        <v>279</v>
      </c>
      <c r="H21" s="361"/>
      <c r="I21" s="360" t="s">
        <v>129</v>
      </c>
      <c r="J21" s="361"/>
      <c r="K21" s="364" t="s">
        <v>128</v>
      </c>
      <c r="L21" s="360" t="s">
        <v>127</v>
      </c>
      <c r="M21" s="361"/>
      <c r="N21" s="360" t="s">
        <v>510</v>
      </c>
      <c r="O21" s="361"/>
      <c r="P21" s="364" t="s">
        <v>126</v>
      </c>
      <c r="Q21" s="353" t="s">
        <v>125</v>
      </c>
      <c r="R21" s="354"/>
      <c r="S21" s="353" t="s">
        <v>124</v>
      </c>
      <c r="T21" s="355"/>
    </row>
    <row r="22" spans="1:20" ht="204.75" customHeight="1" x14ac:dyDescent="0.25">
      <c r="A22" s="358"/>
      <c r="B22" s="362"/>
      <c r="C22" s="363"/>
      <c r="D22" s="367"/>
      <c r="E22" s="362"/>
      <c r="F22" s="363"/>
      <c r="G22" s="362"/>
      <c r="H22" s="363"/>
      <c r="I22" s="362"/>
      <c r="J22" s="363"/>
      <c r="K22" s="365"/>
      <c r="L22" s="362"/>
      <c r="M22" s="363"/>
      <c r="N22" s="362"/>
      <c r="O22" s="363"/>
      <c r="P22" s="365"/>
      <c r="Q22" s="91" t="s">
        <v>123</v>
      </c>
      <c r="R22" s="91" t="s">
        <v>484</v>
      </c>
      <c r="S22" s="91" t="s">
        <v>122</v>
      </c>
      <c r="T22" s="91" t="s">
        <v>121</v>
      </c>
    </row>
    <row r="23" spans="1:20" ht="51.75" customHeight="1" x14ac:dyDescent="0.25">
      <c r="A23" s="359"/>
      <c r="B23" s="149" t="s">
        <v>119</v>
      </c>
      <c r="C23" s="149" t="s">
        <v>120</v>
      </c>
      <c r="D23" s="365"/>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1"/>
      <c r="C25" s="161"/>
      <c r="D25" s="174"/>
      <c r="E25" s="174"/>
      <c r="F25" s="174"/>
      <c r="G25" s="175"/>
      <c r="H25" s="175"/>
      <c r="I25" s="175"/>
      <c r="J25" s="175"/>
      <c r="K25" s="175"/>
      <c r="L25" s="175"/>
      <c r="M25" s="175"/>
      <c r="N25" s="175"/>
      <c r="O25" s="175"/>
      <c r="P25" s="175"/>
      <c r="Q25" s="176"/>
      <c r="R25" s="176"/>
      <c r="S25" s="175"/>
      <c r="T25" s="175"/>
    </row>
    <row r="26" spans="1:20" ht="46.5" customHeight="1" x14ac:dyDescent="0.25">
      <c r="A26" s="61">
        <v>2</v>
      </c>
      <c r="B26" s="161"/>
      <c r="C26" s="161"/>
      <c r="D26" s="177"/>
      <c r="E26" s="172"/>
      <c r="F26" s="172"/>
      <c r="G26" s="175"/>
      <c r="H26" s="175"/>
      <c r="I26" s="175"/>
      <c r="J26" s="175"/>
      <c r="K26" s="175"/>
      <c r="L26" s="175"/>
      <c r="M26" s="175"/>
      <c r="N26" s="175"/>
      <c r="O26" s="175"/>
      <c r="P26" s="175"/>
      <c r="Q26" s="176"/>
      <c r="R26" s="176"/>
      <c r="S26" s="175"/>
      <c r="T26" s="175"/>
    </row>
    <row r="27" spans="1:20" ht="46.5" customHeight="1" x14ac:dyDescent="0.25">
      <c r="A27" s="61">
        <v>3</v>
      </c>
      <c r="B27" s="161"/>
      <c r="C27" s="161"/>
      <c r="D27" s="177"/>
      <c r="E27" s="172"/>
      <c r="F27" s="172"/>
      <c r="G27" s="175"/>
      <c r="H27" s="175"/>
      <c r="I27" s="175"/>
      <c r="J27" s="175"/>
      <c r="K27" s="175"/>
      <c r="L27" s="175"/>
      <c r="M27" s="175"/>
      <c r="N27" s="175"/>
      <c r="O27" s="175"/>
      <c r="P27" s="175"/>
      <c r="Q27" s="176"/>
      <c r="R27" s="176"/>
      <c r="S27" s="175"/>
      <c r="T27" s="175"/>
    </row>
    <row r="28" spans="1:20" ht="46.5" customHeight="1" x14ac:dyDescent="0.25">
      <c r="A28" s="61">
        <v>4</v>
      </c>
      <c r="B28" s="161"/>
      <c r="C28" s="161"/>
      <c r="D28" s="177"/>
      <c r="E28" s="172"/>
      <c r="F28" s="172"/>
      <c r="G28" s="176"/>
      <c r="H28" s="176"/>
      <c r="I28" s="175"/>
      <c r="J28" s="175"/>
      <c r="K28" s="175"/>
      <c r="L28" s="175"/>
      <c r="M28" s="175"/>
      <c r="N28" s="175"/>
      <c r="O28" s="175"/>
      <c r="P28" s="175"/>
      <c r="Q28" s="176"/>
      <c r="R28" s="176"/>
      <c r="S28" s="175"/>
      <c r="T28" s="175"/>
    </row>
    <row r="29" spans="1:20" ht="46.5" customHeight="1" x14ac:dyDescent="0.25">
      <c r="A29" s="61">
        <v>5</v>
      </c>
      <c r="B29" s="161"/>
      <c r="C29" s="161"/>
      <c r="D29" s="172"/>
      <c r="E29" s="177"/>
      <c r="F29" s="177"/>
      <c r="G29" s="176"/>
      <c r="H29" s="176"/>
      <c r="I29" s="175"/>
      <c r="J29" s="175"/>
      <c r="K29" s="175"/>
      <c r="L29" s="175"/>
      <c r="M29" s="175"/>
      <c r="N29" s="175"/>
      <c r="O29" s="175"/>
      <c r="P29" s="175"/>
      <c r="Q29" s="176"/>
      <c r="R29" s="176"/>
      <c r="S29" s="175"/>
      <c r="T29" s="175"/>
    </row>
    <row r="30" spans="1:20" ht="46.5" customHeight="1" x14ac:dyDescent="0.25">
      <c r="A30" s="61">
        <v>6</v>
      </c>
      <c r="B30" s="161"/>
      <c r="C30" s="161"/>
      <c r="D30" s="172"/>
      <c r="E30" s="172"/>
      <c r="F30" s="172"/>
      <c r="G30" s="176"/>
      <c r="H30" s="176"/>
      <c r="I30" s="175"/>
      <c r="J30" s="175"/>
      <c r="K30" s="175"/>
      <c r="L30" s="175"/>
      <c r="M30" s="175"/>
      <c r="N30" s="175"/>
      <c r="O30" s="175"/>
      <c r="P30" s="175"/>
      <c r="Q30" s="176"/>
      <c r="R30" s="176"/>
      <c r="S30" s="175"/>
      <c r="T30" s="175"/>
    </row>
    <row r="31" spans="1:20" ht="29.25" customHeight="1" x14ac:dyDescent="0.25">
      <c r="A31" s="61">
        <f>A30+1</f>
        <v>7</v>
      </c>
      <c r="B31" s="161"/>
      <c r="C31" s="161"/>
      <c r="D31" s="172"/>
      <c r="E31" s="172"/>
      <c r="F31" s="172"/>
      <c r="G31" s="176"/>
      <c r="H31" s="176"/>
      <c r="I31" s="175"/>
      <c r="J31" s="175"/>
      <c r="K31" s="175"/>
      <c r="L31" s="175"/>
      <c r="M31" s="175"/>
      <c r="N31" s="175"/>
      <c r="O31" s="175"/>
      <c r="P31" s="175"/>
      <c r="Q31" s="176"/>
      <c r="R31" s="176"/>
      <c r="S31" s="175"/>
      <c r="T31" s="175"/>
    </row>
    <row r="32" spans="1:20" ht="29.25" customHeight="1" x14ac:dyDescent="0.25">
      <c r="A32" s="61">
        <f t="shared" ref="A32:A35" si="0">A31+1</f>
        <v>8</v>
      </c>
      <c r="B32" s="161"/>
      <c r="C32" s="161"/>
      <c r="D32" s="172"/>
      <c r="E32" s="172"/>
      <c r="F32" s="172"/>
      <c r="G32" s="176"/>
      <c r="H32" s="176"/>
      <c r="I32" s="175"/>
      <c r="J32" s="175"/>
      <c r="K32" s="175"/>
      <c r="L32" s="175"/>
      <c r="M32" s="175"/>
      <c r="N32" s="175"/>
      <c r="O32" s="175"/>
      <c r="P32" s="175"/>
      <c r="Q32" s="176"/>
      <c r="R32" s="176"/>
      <c r="S32" s="175"/>
      <c r="T32" s="175"/>
    </row>
    <row r="33" spans="1:113" ht="29.25" customHeight="1" x14ac:dyDescent="0.25">
      <c r="A33" s="61">
        <f t="shared" si="0"/>
        <v>9</v>
      </c>
      <c r="B33" s="161"/>
      <c r="C33" s="161"/>
      <c r="D33" s="172"/>
      <c r="E33" s="172"/>
      <c r="F33" s="172"/>
      <c r="G33" s="176"/>
      <c r="H33" s="176"/>
      <c r="I33" s="175"/>
      <c r="J33" s="175"/>
      <c r="K33" s="175"/>
      <c r="L33" s="175"/>
      <c r="M33" s="175"/>
      <c r="N33" s="175"/>
      <c r="O33" s="175"/>
      <c r="P33" s="175"/>
      <c r="Q33" s="176"/>
      <c r="R33" s="176"/>
      <c r="S33" s="175"/>
      <c r="T33" s="175"/>
    </row>
    <row r="34" spans="1:113" ht="29.25" customHeight="1" x14ac:dyDescent="0.25">
      <c r="A34" s="61">
        <f t="shared" si="0"/>
        <v>10</v>
      </c>
      <c r="B34" s="161"/>
      <c r="C34" s="161"/>
      <c r="D34" s="172"/>
      <c r="E34" s="172"/>
      <c r="F34" s="172"/>
      <c r="G34" s="176"/>
      <c r="H34" s="176"/>
      <c r="I34" s="175"/>
      <c r="J34" s="175"/>
      <c r="K34" s="175"/>
      <c r="L34" s="175"/>
      <c r="M34" s="175"/>
      <c r="N34" s="175"/>
      <c r="O34" s="175"/>
      <c r="P34" s="175"/>
      <c r="Q34" s="176"/>
      <c r="R34" s="176"/>
      <c r="S34" s="175"/>
      <c r="T34" s="175"/>
    </row>
    <row r="35" spans="1:113" ht="29.25" customHeight="1" x14ac:dyDescent="0.25">
      <c r="A35" s="61">
        <f t="shared" si="0"/>
        <v>11</v>
      </c>
      <c r="B35" s="161"/>
      <c r="C35" s="161"/>
      <c r="D35" s="172"/>
      <c r="E35" s="172"/>
      <c r="F35" s="172"/>
      <c r="G35" s="176"/>
      <c r="H35" s="176"/>
      <c r="I35" s="175"/>
      <c r="J35" s="175"/>
      <c r="K35" s="175"/>
      <c r="L35" s="175"/>
      <c r="M35" s="175"/>
      <c r="N35" s="175"/>
      <c r="O35" s="175"/>
      <c r="P35" s="175"/>
      <c r="Q35" s="176"/>
      <c r="R35" s="176"/>
      <c r="S35" s="175"/>
      <c r="T35" s="175"/>
    </row>
    <row r="36" spans="1:113" ht="29.25" customHeight="1" x14ac:dyDescent="0.25">
      <c r="A36" s="61"/>
      <c r="B36" s="161"/>
      <c r="C36" s="161"/>
      <c r="D36" s="172"/>
      <c r="E36" s="172"/>
      <c r="F36" s="172"/>
      <c r="G36" s="176"/>
      <c r="H36" s="176"/>
      <c r="I36" s="175"/>
      <c r="J36" s="175"/>
      <c r="K36" s="175"/>
      <c r="L36" s="175"/>
      <c r="M36" s="175"/>
      <c r="N36" s="175"/>
      <c r="O36" s="175"/>
      <c r="P36" s="175"/>
      <c r="Q36" s="176"/>
      <c r="R36" s="176"/>
      <c r="S36" s="175"/>
      <c r="T36" s="175"/>
    </row>
    <row r="37" spans="1:113" ht="29.25" customHeight="1" x14ac:dyDescent="0.25">
      <c r="A37" s="61"/>
      <c r="B37" s="161"/>
      <c r="C37" s="161"/>
      <c r="D37" s="172"/>
      <c r="E37" s="172"/>
      <c r="F37" s="172"/>
      <c r="G37" s="176"/>
      <c r="H37" s="176"/>
      <c r="I37" s="175"/>
      <c r="J37" s="175"/>
      <c r="K37" s="175"/>
      <c r="L37" s="175"/>
      <c r="M37" s="175"/>
      <c r="N37" s="175"/>
      <c r="O37" s="175"/>
      <c r="P37" s="175"/>
      <c r="Q37" s="176"/>
      <c r="R37" s="176"/>
      <c r="S37" s="175"/>
      <c r="T37" s="175"/>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66" t="s">
        <v>520</v>
      </c>
      <c r="C41" s="366"/>
      <c r="D41" s="366"/>
      <c r="E41" s="366"/>
      <c r="F41" s="366"/>
      <c r="G41" s="366"/>
      <c r="H41" s="366"/>
      <c r="I41" s="366"/>
      <c r="J41" s="366"/>
      <c r="K41" s="366"/>
      <c r="L41" s="366"/>
      <c r="M41" s="366"/>
      <c r="N41" s="366"/>
      <c r="O41" s="366"/>
      <c r="P41" s="366"/>
      <c r="Q41" s="366"/>
      <c r="R41" s="366"/>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483</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
        <v>615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x14ac:dyDescent="0.2">
      <c r="E11" s="166"/>
      <c r="F11" s="166"/>
      <c r="G11" s="166"/>
      <c r="H11" s="166"/>
      <c r="I11" s="166"/>
      <c r="J11" s="166"/>
      <c r="K11" s="166"/>
      <c r="L11" s="166"/>
      <c r="M11" s="166"/>
      <c r="N11" s="166"/>
      <c r="O11" s="166"/>
      <c r="P11" s="166"/>
      <c r="Q11" s="166"/>
      <c r="R11" s="166"/>
      <c r="S11" s="144"/>
      <c r="T11" s="144"/>
      <c r="U11" s="144"/>
      <c r="V11" s="144"/>
      <c r="W11" s="144"/>
    </row>
    <row r="12" spans="1:27" s="12" customFormat="1" ht="18.75" customHeight="1" x14ac:dyDescent="0.2">
      <c r="A12" s="344" t="str">
        <f>'3.1. паспорт Техсостояние ПС'!A13:T13</f>
        <v>K_TP1100.PR.0069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15" customHeight="1" x14ac:dyDescent="0.2">
      <c r="A15" s="344"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0" customFormat="1" ht="21" customHeight="1" x14ac:dyDescent="0.25"/>
    <row r="21" spans="1:27" ht="15.75" customHeight="1" x14ac:dyDescent="0.25">
      <c r="A21" s="368" t="s">
        <v>5</v>
      </c>
      <c r="B21" s="370" t="s">
        <v>494</v>
      </c>
      <c r="C21" s="371"/>
      <c r="D21" s="370" t="s">
        <v>496</v>
      </c>
      <c r="E21" s="371"/>
      <c r="F21" s="353" t="s">
        <v>102</v>
      </c>
      <c r="G21" s="355"/>
      <c r="H21" s="355"/>
      <c r="I21" s="354"/>
      <c r="J21" s="368" t="s">
        <v>497</v>
      </c>
      <c r="K21" s="370" t="s">
        <v>498</v>
      </c>
      <c r="L21" s="371"/>
      <c r="M21" s="370" t="s">
        <v>499</v>
      </c>
      <c r="N21" s="371"/>
      <c r="O21" s="370" t="s">
        <v>486</v>
      </c>
      <c r="P21" s="371"/>
      <c r="Q21" s="370" t="s">
        <v>135</v>
      </c>
      <c r="R21" s="371"/>
      <c r="S21" s="368" t="s">
        <v>134</v>
      </c>
      <c r="T21" s="368" t="s">
        <v>500</v>
      </c>
      <c r="U21" s="368" t="s">
        <v>495</v>
      </c>
      <c r="V21" s="370" t="s">
        <v>133</v>
      </c>
      <c r="W21" s="371"/>
      <c r="X21" s="353" t="s">
        <v>125</v>
      </c>
      <c r="Y21" s="355"/>
      <c r="Z21" s="353" t="s">
        <v>124</v>
      </c>
      <c r="AA21" s="355"/>
    </row>
    <row r="22" spans="1:27" ht="216" customHeight="1" x14ac:dyDescent="0.25">
      <c r="A22" s="374"/>
      <c r="B22" s="372"/>
      <c r="C22" s="373"/>
      <c r="D22" s="372"/>
      <c r="E22" s="373"/>
      <c r="F22" s="353" t="s">
        <v>132</v>
      </c>
      <c r="G22" s="354"/>
      <c r="H22" s="353" t="s">
        <v>131</v>
      </c>
      <c r="I22" s="354"/>
      <c r="J22" s="369"/>
      <c r="K22" s="372"/>
      <c r="L22" s="373"/>
      <c r="M22" s="372"/>
      <c r="N22" s="373"/>
      <c r="O22" s="372"/>
      <c r="P22" s="373"/>
      <c r="Q22" s="372"/>
      <c r="R22" s="373"/>
      <c r="S22" s="369"/>
      <c r="T22" s="369"/>
      <c r="U22" s="369"/>
      <c r="V22" s="372"/>
      <c r="W22" s="373"/>
      <c r="X22" s="91" t="s">
        <v>123</v>
      </c>
      <c r="Y22" s="91" t="s">
        <v>484</v>
      </c>
      <c r="Z22" s="91" t="s">
        <v>122</v>
      </c>
      <c r="AA22" s="91" t="s">
        <v>121</v>
      </c>
    </row>
    <row r="23" spans="1:27" ht="60" customHeight="1" x14ac:dyDescent="0.25">
      <c r="A23" s="369"/>
      <c r="B23" s="147" t="s">
        <v>119</v>
      </c>
      <c r="C23" s="14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92"/>
      <c r="B25" s="193"/>
      <c r="C25" s="193"/>
      <c r="D25" s="193"/>
      <c r="E25" s="193"/>
      <c r="F25" s="193"/>
      <c r="G25" s="195"/>
      <c r="H25" s="195"/>
      <c r="I25" s="195"/>
      <c r="J25" s="194"/>
      <c r="K25" s="194"/>
      <c r="L25" s="196"/>
      <c r="M25" s="196"/>
      <c r="N25" s="196"/>
      <c r="O25" s="197"/>
      <c r="P25" s="197"/>
      <c r="Q25" s="197"/>
      <c r="R25" s="195"/>
      <c r="S25" s="194"/>
      <c r="T25" s="194"/>
      <c r="U25" s="194"/>
      <c r="V25" s="198"/>
      <c r="W25" s="198"/>
      <c r="X25" s="192"/>
      <c r="Y25" s="192"/>
      <c r="Z25" s="192"/>
      <c r="AA25" s="192"/>
    </row>
    <row r="26" spans="1:27" s="60" customFormat="1" ht="60" customHeight="1" x14ac:dyDescent="0.25">
      <c r="A26" s="192"/>
      <c r="B26" s="193"/>
      <c r="C26" s="193"/>
      <c r="D26" s="193"/>
      <c r="E26" s="193"/>
      <c r="F26" s="95"/>
      <c r="G26" s="96"/>
      <c r="H26" s="96"/>
      <c r="I26" s="96"/>
      <c r="J26" s="194"/>
      <c r="K26" s="194"/>
      <c r="L26" s="196"/>
      <c r="M26" s="98"/>
      <c r="N26" s="99"/>
      <c r="O26" s="197"/>
      <c r="P26" s="197"/>
      <c r="Q26" s="99"/>
      <c r="R26" s="96"/>
      <c r="S26" s="97"/>
      <c r="T26" s="97"/>
      <c r="U26" s="97"/>
      <c r="V26" s="97"/>
      <c r="W26" s="99"/>
      <c r="X26" s="94"/>
      <c r="Y26" s="94"/>
      <c r="Z26" s="94"/>
      <c r="AA26" s="94"/>
    </row>
    <row r="27" spans="1:27" s="60" customFormat="1" ht="51.75" customHeight="1" x14ac:dyDescent="0.25">
      <c r="A27" s="192"/>
      <c r="B27" s="193"/>
      <c r="C27" s="193"/>
      <c r="D27" s="193"/>
      <c r="E27" s="193"/>
      <c r="F27" s="95"/>
      <c r="G27" s="96"/>
      <c r="H27" s="96"/>
      <c r="I27" s="96"/>
      <c r="J27" s="194"/>
      <c r="K27" s="194"/>
      <c r="L27" s="196"/>
      <c r="M27" s="98"/>
      <c r="N27" s="99"/>
      <c r="O27" s="197"/>
      <c r="P27" s="197"/>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5:AA5"/>
    <mergeCell ref="A7:AA7"/>
    <mergeCell ref="A9:AA9"/>
    <mergeCell ref="A10:AA10"/>
    <mergeCell ref="A13:AA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28" sqref="B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K_TP1100.PR.0069</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1" t="s">
        <v>479</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492</v>
      </c>
      <c r="C22" s="34" t="s">
        <v>566</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567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512</v>
      </c>
      <c r="C24" s="173"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29" t="s">
        <v>623</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563</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493</v>
      </c>
      <c r="C27" s="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299">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9" t="s">
        <v>646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5"/>
      <c r="AB8" s="14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x14ac:dyDescent="0.25">
      <c r="A11" s="345" t="str">
        <f>'1. паспорт местоположение'!A12:C12</f>
        <v>K_TP1100.PR.0069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5"/>
      <c r="AB11" s="14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6"/>
      <c r="AB12" s="14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5"/>
      <c r="AB14" s="14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6"/>
      <c r="AB15" s="14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4"/>
      <c r="AB16" s="154"/>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4"/>
      <c r="AB17" s="154"/>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4"/>
      <c r="AB18" s="154"/>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4"/>
      <c r="AB19" s="15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5"/>
      <c r="AB20" s="155"/>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5"/>
      <c r="AB21" s="155"/>
    </row>
    <row r="22" spans="1:28" x14ac:dyDescent="0.25">
      <c r="A22" s="377" t="s">
        <v>511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6"/>
      <c r="AB22" s="156"/>
    </row>
    <row r="23" spans="1:28" ht="32.25" customHeight="1" x14ac:dyDescent="0.25">
      <c r="A23" s="379" t="s">
        <v>365</v>
      </c>
      <c r="B23" s="380"/>
      <c r="C23" s="380"/>
      <c r="D23" s="380"/>
      <c r="E23" s="380"/>
      <c r="F23" s="380"/>
      <c r="G23" s="380"/>
      <c r="H23" s="380"/>
      <c r="I23" s="380"/>
      <c r="J23" s="380"/>
      <c r="K23" s="380"/>
      <c r="L23" s="381"/>
      <c r="M23" s="378" t="s">
        <v>366</v>
      </c>
      <c r="N23" s="378"/>
      <c r="O23" s="378"/>
      <c r="P23" s="378"/>
      <c r="Q23" s="378"/>
      <c r="R23" s="378"/>
      <c r="S23" s="378"/>
      <c r="T23" s="378"/>
      <c r="U23" s="378"/>
      <c r="V23" s="378"/>
      <c r="W23" s="378"/>
      <c r="X23" s="378"/>
      <c r="Y23" s="378"/>
      <c r="Z23" s="378"/>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522</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K_TP1100.PR.0069</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2" t="s">
        <v>488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3" t="s">
        <v>86</v>
      </c>
      <c r="F19" s="384"/>
      <c r="G19" s="384"/>
      <c r="H19" s="384"/>
      <c r="I19" s="385"/>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view="pageBreakPreview" zoomScale="60" workbookViewId="0">
      <selection activeCell="A21" sqref="A21:XFD21"/>
    </sheetView>
  </sheetViews>
  <sheetFormatPr defaultColWidth="9.140625" defaultRowHeight="15" outlineLevelRow="1" x14ac:dyDescent="0.25"/>
  <cols>
    <col min="1" max="1" width="64.140625" style="103" bestFit="1" customWidth="1"/>
    <col min="2" max="2" width="14.42578125" style="103" bestFit="1" customWidth="1"/>
    <col min="3" max="3" width="11.28515625" style="103" bestFit="1" customWidth="1"/>
    <col min="4" max="4" width="24.7109375" style="103" customWidth="1"/>
    <col min="5" max="6" width="11.28515625" style="103" customWidth="1"/>
    <col min="7" max="7" width="11.5703125" style="103" customWidth="1"/>
    <col min="8" max="12" width="10.5703125" style="103" customWidth="1"/>
    <col min="13" max="36" width="12.28515625" style="103"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66"/>
      <c r="B8" s="166"/>
      <c r="C8" s="166"/>
      <c r="D8" s="166"/>
      <c r="E8" s="166"/>
      <c r="F8" s="166"/>
      <c r="G8" s="166"/>
      <c r="H8" s="166"/>
      <c r="I8" s="166"/>
      <c r="J8" s="166"/>
      <c r="K8" s="166"/>
      <c r="L8" s="144"/>
      <c r="M8" s="144"/>
      <c r="N8" s="144"/>
      <c r="O8" s="144"/>
      <c r="P8" s="144"/>
      <c r="Q8" s="144"/>
      <c r="R8" s="144"/>
      <c r="S8" s="144"/>
      <c r="T8" s="144"/>
      <c r="U8" s="144"/>
      <c r="V8" s="144"/>
      <c r="W8" s="144"/>
      <c r="X8" s="144"/>
      <c r="Y8" s="144"/>
    </row>
    <row r="9" spans="1:44" s="12" customFormat="1" ht="18.75" customHeight="1" x14ac:dyDescent="0.2">
      <c r="A9" s="345" t="s">
        <v>615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66"/>
      <c r="B11" s="166"/>
      <c r="C11" s="166"/>
      <c r="D11" s="166"/>
      <c r="E11" s="166"/>
      <c r="F11" s="166"/>
      <c r="G11" s="166"/>
      <c r="H11" s="166"/>
      <c r="I11" s="166"/>
      <c r="J11" s="166"/>
      <c r="K11" s="166"/>
      <c r="L11" s="144"/>
      <c r="M11" s="144"/>
      <c r="N11" s="144"/>
      <c r="O11" s="144"/>
      <c r="P11" s="144"/>
      <c r="Q11" s="144"/>
      <c r="R11" s="144"/>
      <c r="S11" s="144"/>
      <c r="T11" s="144"/>
      <c r="U11" s="144"/>
      <c r="V11" s="144"/>
      <c r="W11" s="144"/>
      <c r="X11" s="144"/>
      <c r="Y11" s="144"/>
    </row>
    <row r="12" spans="1:44" s="12" customFormat="1" ht="18.75" customHeight="1" x14ac:dyDescent="0.2">
      <c r="A12" s="345" t="s">
        <v>573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12" x14ac:dyDescent="0.2">
      <c r="A15" s="345" t="str">
        <f>'4. паспортбюджет'!A15:O15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4"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4" s="3" customFormat="1" ht="15" customHeight="1" x14ac:dyDescent="0.2">
      <c r="A18" s="342" t="s">
        <v>489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70"/>
      <c r="AP19" s="170"/>
      <c r="AQ19" s="170"/>
      <c r="AR19" s="39"/>
    </row>
    <row r="20" spans="1:44" ht="18.75" x14ac:dyDescent="0.3">
      <c r="AO20" s="170"/>
      <c r="AP20" s="170"/>
      <c r="AQ20" s="170"/>
      <c r="AR20" s="15"/>
    </row>
    <row r="21" spans="1:44" ht="18.75" x14ac:dyDescent="0.3">
      <c r="AO21" s="170"/>
      <c r="AP21" s="170"/>
      <c r="AQ21" s="170"/>
      <c r="AR21" s="15"/>
    </row>
    <row r="22" spans="1:44" ht="20.25" customHeight="1" x14ac:dyDescent="0.3">
      <c r="AO22" s="170"/>
      <c r="AP22" s="170"/>
      <c r="AQ22" s="170"/>
      <c r="AR22" s="15"/>
    </row>
    <row r="23" spans="1:44" s="3" customFormat="1" ht="15" customHeight="1" x14ac:dyDescent="0.2">
      <c r="A23" s="340"/>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row>
    <row r="24" spans="1:44" s="209" customFormat="1" ht="16.5" thickBot="1" x14ac:dyDescent="0.3">
      <c r="A24" s="208" t="s">
        <v>525</v>
      </c>
      <c r="B24" s="208" t="s">
        <v>526</v>
      </c>
      <c r="D24" s="210"/>
      <c r="E24" s="211"/>
      <c r="F24" s="211"/>
      <c r="G24" s="211"/>
      <c r="H24" s="211"/>
      <c r="M24" s="212"/>
    </row>
    <row r="25" spans="1:44" s="209" customFormat="1" ht="15.75" x14ac:dyDescent="0.25">
      <c r="A25" s="213" t="s">
        <v>541</v>
      </c>
      <c r="B25" s="214"/>
      <c r="M25" s="212"/>
    </row>
    <row r="26" spans="1:44" s="209" customFormat="1" ht="15.75" x14ac:dyDescent="0.25">
      <c r="A26" s="215" t="s">
        <v>528</v>
      </c>
      <c r="B26" s="216"/>
      <c r="M26" s="212"/>
    </row>
    <row r="27" spans="1:44" s="209" customFormat="1" ht="15.75" x14ac:dyDescent="0.25">
      <c r="A27" s="215" t="s">
        <v>530</v>
      </c>
      <c r="B27" s="216"/>
      <c r="D27" s="217" t="s">
        <v>527</v>
      </c>
      <c r="E27" s="218"/>
      <c r="F27" s="218"/>
      <c r="M27" s="212"/>
    </row>
    <row r="28" spans="1:44" s="209" customFormat="1" ht="16.5" thickBot="1" x14ac:dyDescent="0.3">
      <c r="A28" s="219" t="s">
        <v>532</v>
      </c>
      <c r="B28" s="220"/>
      <c r="D28" s="386" t="s">
        <v>529</v>
      </c>
      <c r="E28" s="386"/>
      <c r="F28" s="221"/>
      <c r="K28" s="222"/>
      <c r="M28" s="212"/>
      <c r="N28" s="223"/>
    </row>
    <row r="29" spans="1:44" s="209" customFormat="1" ht="15.75" x14ac:dyDescent="0.25">
      <c r="A29" s="213" t="s">
        <v>533</v>
      </c>
      <c r="B29" s="224"/>
      <c r="D29" s="386" t="s">
        <v>531</v>
      </c>
      <c r="E29" s="386"/>
      <c r="F29" s="221"/>
      <c r="K29" s="222"/>
      <c r="M29" s="212"/>
    </row>
    <row r="30" spans="1:44" s="209" customFormat="1" ht="15.75" x14ac:dyDescent="0.25">
      <c r="A30" s="215" t="s">
        <v>542</v>
      </c>
      <c r="B30" s="225"/>
      <c r="D30" s="386" t="s">
        <v>543</v>
      </c>
      <c r="E30" s="386"/>
      <c r="F30" s="226"/>
      <c r="K30" s="222"/>
      <c r="M30" s="212"/>
    </row>
    <row r="31" spans="1:44" s="209" customFormat="1" ht="15.75" x14ac:dyDescent="0.25">
      <c r="A31" s="215" t="s">
        <v>339</v>
      </c>
      <c r="B31" s="225"/>
      <c r="D31" s="386" t="s">
        <v>544</v>
      </c>
      <c r="E31" s="386"/>
      <c r="F31" s="227"/>
      <c r="K31" s="222"/>
      <c r="M31" s="212"/>
    </row>
    <row r="32" spans="1:44" s="209" customFormat="1" ht="15.75" x14ac:dyDescent="0.25">
      <c r="A32" s="215" t="s">
        <v>318</v>
      </c>
      <c r="B32" s="225"/>
      <c r="M32" s="212"/>
    </row>
    <row r="33" spans="1:52" s="209" customFormat="1" ht="15.75" x14ac:dyDescent="0.25">
      <c r="A33" s="215" t="s">
        <v>338</v>
      </c>
      <c r="B33" s="225"/>
      <c r="M33" s="212"/>
    </row>
    <row r="34" spans="1:52" s="209" customFormat="1" ht="15.75" x14ac:dyDescent="0.25">
      <c r="A34" s="215" t="s">
        <v>337</v>
      </c>
      <c r="B34" s="225"/>
      <c r="M34" s="212"/>
    </row>
    <row r="35" spans="1:52" s="209" customFormat="1" ht="15.75" x14ac:dyDescent="0.25">
      <c r="A35" s="228" t="s">
        <v>545</v>
      </c>
      <c r="B35" s="229"/>
      <c r="M35" s="212"/>
    </row>
    <row r="36" spans="1:52" s="209" customFormat="1" ht="16.5" thickBot="1" x14ac:dyDescent="0.3">
      <c r="A36" s="219" t="s">
        <v>311</v>
      </c>
      <c r="B36" s="230"/>
      <c r="M36" s="212"/>
    </row>
    <row r="37" spans="1:52" s="209" customFormat="1" ht="15.75" x14ac:dyDescent="0.25">
      <c r="A37" s="213" t="s">
        <v>546</v>
      </c>
      <c r="B37" s="224"/>
      <c r="M37" s="212"/>
    </row>
    <row r="38" spans="1:52" s="209" customFormat="1" ht="15.75" x14ac:dyDescent="0.25">
      <c r="A38" s="215" t="s">
        <v>336</v>
      </c>
      <c r="B38" s="225"/>
      <c r="M38" s="212"/>
    </row>
    <row r="39" spans="1:52" s="209" customFormat="1" ht="16.5" thickBot="1" x14ac:dyDescent="0.3">
      <c r="A39" s="228" t="s">
        <v>335</v>
      </c>
      <c r="B39" s="231"/>
      <c r="M39" s="212"/>
    </row>
    <row r="40" spans="1:52" s="209" customFormat="1" ht="15.75" x14ac:dyDescent="0.25">
      <c r="A40" s="232" t="s">
        <v>547</v>
      </c>
      <c r="B40" s="233"/>
      <c r="M40" s="212"/>
    </row>
    <row r="41" spans="1:52" s="209" customFormat="1" ht="15.75" x14ac:dyDescent="0.25">
      <c r="A41" s="234" t="s">
        <v>334</v>
      </c>
      <c r="B41" s="235"/>
      <c r="M41" s="212"/>
    </row>
    <row r="42" spans="1:52" s="209" customFormat="1" ht="15.75" x14ac:dyDescent="0.25">
      <c r="A42" s="234" t="s">
        <v>333</v>
      </c>
      <c r="B42" s="236"/>
      <c r="M42" s="212"/>
    </row>
    <row r="43" spans="1:52" s="209" customFormat="1" ht="15.75" x14ac:dyDescent="0.25">
      <c r="A43" s="234" t="s">
        <v>332</v>
      </c>
      <c r="B43" s="236"/>
      <c r="M43" s="212"/>
      <c r="Z43" s="237"/>
    </row>
    <row r="44" spans="1:52" s="209" customFormat="1" ht="15.75" x14ac:dyDescent="0.25">
      <c r="A44" s="234" t="s">
        <v>331</v>
      </c>
      <c r="B44" s="236"/>
      <c r="M44" s="212"/>
      <c r="U44" s="238"/>
      <c r="V44" s="238"/>
      <c r="W44" s="238"/>
      <c r="X44" s="238"/>
      <c r="Y44" s="238"/>
      <c r="Z44" s="238"/>
    </row>
    <row r="45" spans="1:52" s="209" customFormat="1" ht="15.75" x14ac:dyDescent="0.25">
      <c r="A45" s="234" t="s">
        <v>330</v>
      </c>
      <c r="B45" s="236"/>
      <c r="M45" s="212"/>
    </row>
    <row r="46" spans="1:52" s="209" customFormat="1" ht="16.5" thickBot="1" x14ac:dyDescent="0.3">
      <c r="A46" s="239" t="s">
        <v>548</v>
      </c>
      <c r="B46" s="240"/>
      <c r="M46" s="212"/>
    </row>
    <row r="47" spans="1:52" s="209" customFormat="1" ht="63" x14ac:dyDescent="0.25">
      <c r="A47" s="241" t="s">
        <v>329</v>
      </c>
      <c r="B47" s="242" t="s">
        <v>549</v>
      </c>
      <c r="C47" s="243">
        <v>2018</v>
      </c>
      <c r="D47" s="244">
        <v>2019</v>
      </c>
      <c r="E47" s="244">
        <v>2020</v>
      </c>
      <c r="F47" s="244">
        <v>2021</v>
      </c>
      <c r="G47" s="244">
        <v>2022</v>
      </c>
      <c r="H47" s="244">
        <v>2023</v>
      </c>
      <c r="I47" s="244">
        <v>2024</v>
      </c>
      <c r="J47" s="244">
        <v>2025</v>
      </c>
      <c r="K47" s="244">
        <v>2026</v>
      </c>
      <c r="L47" s="244">
        <v>2027</v>
      </c>
      <c r="M47" s="245">
        <v>2028</v>
      </c>
      <c r="N47" s="244">
        <v>2029</v>
      </c>
      <c r="O47" s="244">
        <v>2030</v>
      </c>
      <c r="P47" s="244">
        <v>2031</v>
      </c>
      <c r="Q47" s="244">
        <v>2032</v>
      </c>
      <c r="R47" s="244">
        <v>2033</v>
      </c>
      <c r="S47" s="244">
        <v>2034</v>
      </c>
      <c r="T47" s="244">
        <v>2035</v>
      </c>
      <c r="U47" s="244">
        <v>2036</v>
      </c>
      <c r="V47" s="244">
        <v>2037</v>
      </c>
      <c r="W47" s="244">
        <v>2038</v>
      </c>
      <c r="X47" s="244">
        <v>2039</v>
      </c>
      <c r="Y47" s="244">
        <v>2040</v>
      </c>
      <c r="Z47" s="244">
        <v>2041</v>
      </c>
      <c r="AA47" s="244">
        <v>2042</v>
      </c>
      <c r="AB47" s="244">
        <v>2043</v>
      </c>
      <c r="AC47" s="244">
        <v>2044</v>
      </c>
      <c r="AD47" s="244">
        <v>2045</v>
      </c>
      <c r="AE47" s="244">
        <v>2046</v>
      </c>
      <c r="AF47" s="244">
        <v>2047</v>
      </c>
      <c r="AG47" s="244">
        <v>2048</v>
      </c>
      <c r="AH47" s="244">
        <v>2049</v>
      </c>
      <c r="AI47" s="244">
        <v>2050</v>
      </c>
      <c r="AJ47" s="244">
        <v>2051</v>
      </c>
      <c r="AK47" s="244">
        <v>2052</v>
      </c>
      <c r="AL47" s="244">
        <v>2053</v>
      </c>
      <c r="AM47" s="244">
        <v>2054</v>
      </c>
      <c r="AN47" s="244">
        <v>2055</v>
      </c>
      <c r="AO47" s="244">
        <v>2056</v>
      </c>
      <c r="AP47" s="244">
        <v>2057</v>
      </c>
      <c r="AQ47" s="244">
        <v>2058</v>
      </c>
      <c r="AR47" s="244">
        <v>2059</v>
      </c>
      <c r="AS47" s="244">
        <v>2060</v>
      </c>
      <c r="AT47" s="244">
        <v>2061</v>
      </c>
      <c r="AU47" s="244">
        <v>2062</v>
      </c>
      <c r="AV47" s="244">
        <v>2063</v>
      </c>
      <c r="AW47" s="244">
        <v>2064</v>
      </c>
      <c r="AX47" s="244">
        <v>2065</v>
      </c>
      <c r="AY47" s="244">
        <v>2066</v>
      </c>
      <c r="AZ47" s="244">
        <v>2067</v>
      </c>
    </row>
    <row r="48" spans="1:52" s="209" customFormat="1" ht="15.75" outlineLevel="1" x14ac:dyDescent="0.25">
      <c r="A48" s="246" t="s">
        <v>328</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c r="AW48" s="247"/>
      <c r="AX48" s="247"/>
      <c r="AY48" s="247"/>
      <c r="AZ48" s="247"/>
    </row>
    <row r="49" spans="1:52" s="209" customFormat="1" ht="15.75" outlineLevel="1" x14ac:dyDescent="0.25">
      <c r="A49" s="246" t="s">
        <v>327</v>
      </c>
      <c r="B49" s="247"/>
      <c r="C49" s="247"/>
      <c r="D49" s="247"/>
      <c r="E49" s="247"/>
      <c r="F49" s="247"/>
      <c r="G49" s="247"/>
      <c r="H49" s="247"/>
      <c r="I49" s="247"/>
      <c r="J49" s="247"/>
      <c r="K49" s="247"/>
      <c r="L49" s="247"/>
      <c r="M49" s="248"/>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c r="AW49" s="247"/>
      <c r="AX49" s="247"/>
      <c r="AY49" s="247"/>
      <c r="AZ49" s="247"/>
    </row>
    <row r="50" spans="1:52" s="217" customFormat="1" ht="16.5" thickBot="1" x14ac:dyDescent="0.3">
      <c r="A50" s="249" t="s">
        <v>550</v>
      </c>
      <c r="B50" s="250"/>
      <c r="C50" s="250"/>
      <c r="D50" s="250"/>
      <c r="E50" s="250"/>
      <c r="F50" s="250"/>
      <c r="G50" s="250"/>
      <c r="H50" s="250"/>
      <c r="I50" s="250"/>
      <c r="J50" s="250"/>
      <c r="K50" s="250"/>
      <c r="L50" s="250"/>
      <c r="M50" s="251"/>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row>
    <row r="51" spans="1:52" s="209" customFormat="1" ht="21" customHeight="1" x14ac:dyDescent="0.25">
      <c r="A51" s="209" t="s">
        <v>551</v>
      </c>
      <c r="M51" s="212"/>
    </row>
    <row r="52" spans="1:52" s="209" customFormat="1" ht="18" customHeight="1" x14ac:dyDescent="0.25">
      <c r="A52" s="209" t="s">
        <v>552</v>
      </c>
      <c r="B52" s="252"/>
      <c r="C52" s="252"/>
      <c r="D52" s="252"/>
      <c r="E52" s="252"/>
      <c r="F52" s="252"/>
      <c r="G52" s="252"/>
      <c r="H52" s="252"/>
      <c r="I52" s="252"/>
      <c r="J52" s="252"/>
      <c r="K52" s="252"/>
      <c r="L52" s="252"/>
      <c r="M52" s="252"/>
      <c r="N52" s="252"/>
      <c r="O52" s="252"/>
    </row>
    <row r="53" spans="1:52" s="209" customFormat="1" ht="18.75" customHeight="1" x14ac:dyDescent="0.25">
      <c r="A53" s="209" t="s">
        <v>553</v>
      </c>
      <c r="M53" s="212"/>
    </row>
    <row r="54" spans="1:52" s="209" customFormat="1" ht="15.75" x14ac:dyDescent="0.25">
      <c r="M54" s="212"/>
    </row>
    <row r="55" spans="1:52" s="209" customFormat="1" ht="15.75" x14ac:dyDescent="0.25"/>
    <row r="56" spans="1:52" s="253" customFormat="1" ht="16.5" thickBot="1" x14ac:dyDescent="0.3">
      <c r="M56" s="254"/>
    </row>
    <row r="57" spans="1:52" s="209" customFormat="1" ht="63" x14ac:dyDescent="0.25">
      <c r="A57" s="255" t="s">
        <v>326</v>
      </c>
      <c r="B57" s="242" t="s">
        <v>549</v>
      </c>
      <c r="C57" s="242">
        <v>2018</v>
      </c>
      <c r="D57" s="242">
        <v>2019</v>
      </c>
      <c r="E57" s="242">
        <v>2020</v>
      </c>
      <c r="F57" s="242">
        <v>2021</v>
      </c>
      <c r="G57" s="242">
        <v>2022</v>
      </c>
      <c r="H57" s="242">
        <v>2023</v>
      </c>
      <c r="I57" s="242">
        <v>2024</v>
      </c>
      <c r="J57" s="242">
        <v>2025</v>
      </c>
      <c r="K57" s="242">
        <v>2026</v>
      </c>
      <c r="L57" s="242">
        <v>2027</v>
      </c>
      <c r="M57" s="256">
        <v>2028</v>
      </c>
      <c r="N57" s="242">
        <v>2029</v>
      </c>
      <c r="O57" s="242">
        <v>2030</v>
      </c>
      <c r="P57" s="242">
        <v>2031</v>
      </c>
      <c r="Q57" s="242">
        <v>2032</v>
      </c>
      <c r="R57" s="242">
        <v>2033</v>
      </c>
      <c r="S57" s="242">
        <v>2034</v>
      </c>
      <c r="T57" s="242">
        <v>2035</v>
      </c>
      <c r="U57" s="242">
        <v>2036</v>
      </c>
      <c r="V57" s="242">
        <v>2037</v>
      </c>
      <c r="W57" s="242">
        <v>2038</v>
      </c>
      <c r="X57" s="242">
        <v>2039</v>
      </c>
      <c r="Y57" s="242">
        <v>2040</v>
      </c>
      <c r="Z57" s="242">
        <v>2041</v>
      </c>
      <c r="AA57" s="242">
        <v>2042</v>
      </c>
      <c r="AB57" s="242">
        <v>2043</v>
      </c>
      <c r="AC57" s="242">
        <v>2044</v>
      </c>
      <c r="AD57" s="242">
        <v>2045</v>
      </c>
      <c r="AE57" s="242">
        <v>2046</v>
      </c>
      <c r="AF57" s="242">
        <v>2047</v>
      </c>
      <c r="AG57" s="242">
        <v>2048</v>
      </c>
      <c r="AH57" s="242">
        <v>2049</v>
      </c>
      <c r="AI57" s="242">
        <v>2050</v>
      </c>
      <c r="AJ57" s="242">
        <v>2051</v>
      </c>
      <c r="AK57" s="242">
        <v>2052</v>
      </c>
      <c r="AL57" s="242">
        <v>2053</v>
      </c>
      <c r="AM57" s="242">
        <v>2054</v>
      </c>
      <c r="AN57" s="242">
        <v>2055</v>
      </c>
      <c r="AO57" s="242">
        <v>2056</v>
      </c>
      <c r="AP57" s="242">
        <v>2057</v>
      </c>
      <c r="AQ57" s="242">
        <v>2058</v>
      </c>
      <c r="AR57" s="242">
        <v>2059</v>
      </c>
      <c r="AS57" s="242">
        <v>2060</v>
      </c>
      <c r="AT57" s="242">
        <v>2061</v>
      </c>
      <c r="AU57" s="242">
        <v>2062</v>
      </c>
      <c r="AV57" s="242">
        <v>2063</v>
      </c>
      <c r="AW57" s="242">
        <v>2064</v>
      </c>
      <c r="AX57" s="242">
        <v>2065</v>
      </c>
      <c r="AY57" s="242">
        <v>2066</v>
      </c>
      <c r="AZ57" s="242">
        <v>2067</v>
      </c>
    </row>
    <row r="58" spans="1:52" s="209" customFormat="1" ht="15.75" x14ac:dyDescent="0.25">
      <c r="A58" s="257" t="s">
        <v>325</v>
      </c>
      <c r="B58" s="258"/>
      <c r="C58" s="258"/>
      <c r="D58" s="258"/>
      <c r="E58" s="258"/>
      <c r="F58" s="258"/>
      <c r="G58" s="258"/>
      <c r="H58" s="258"/>
      <c r="I58" s="258"/>
      <c r="J58" s="258"/>
      <c r="K58" s="258"/>
      <c r="L58" s="258"/>
      <c r="M58" s="259"/>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row>
    <row r="59" spans="1:52" s="209" customFormat="1" ht="15.75" x14ac:dyDescent="0.25">
      <c r="A59" s="257" t="s">
        <v>324</v>
      </c>
      <c r="B59" s="258"/>
      <c r="C59" s="258"/>
      <c r="D59" s="258"/>
      <c r="E59" s="258"/>
      <c r="F59" s="258"/>
      <c r="G59" s="258"/>
      <c r="H59" s="258"/>
      <c r="I59" s="258"/>
      <c r="J59" s="258"/>
      <c r="K59" s="258"/>
      <c r="L59" s="258"/>
      <c r="M59" s="259"/>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row>
    <row r="60" spans="1:52" s="209" customFormat="1" ht="15.75" x14ac:dyDescent="0.25">
      <c r="A60" s="246" t="s">
        <v>323</v>
      </c>
      <c r="B60" s="258"/>
      <c r="C60" s="258"/>
      <c r="D60" s="258"/>
      <c r="E60" s="258"/>
      <c r="F60" s="258"/>
      <c r="G60" s="258"/>
      <c r="H60" s="258"/>
      <c r="I60" s="258"/>
      <c r="J60" s="258"/>
      <c r="K60" s="258"/>
      <c r="L60" s="258"/>
      <c r="M60" s="259"/>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row>
    <row r="61" spans="1:52" s="209" customFormat="1" ht="16.5" thickBot="1" x14ac:dyDescent="0.3">
      <c r="A61" s="249" t="s">
        <v>322</v>
      </c>
      <c r="B61" s="260"/>
      <c r="C61" s="260"/>
      <c r="D61" s="260"/>
      <c r="E61" s="260"/>
      <c r="F61" s="260"/>
      <c r="G61" s="260"/>
      <c r="H61" s="260"/>
      <c r="I61" s="260"/>
      <c r="J61" s="260"/>
      <c r="K61" s="260"/>
      <c r="L61" s="260"/>
      <c r="M61" s="261"/>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row>
    <row r="62" spans="1:52" s="209" customFormat="1"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2" s="222" customFormat="1" ht="63" x14ac:dyDescent="0.25">
      <c r="A63" s="255" t="s">
        <v>554</v>
      </c>
      <c r="B63" s="242" t="s">
        <v>549</v>
      </c>
      <c r="C63" s="242">
        <v>2018</v>
      </c>
      <c r="D63" s="242">
        <v>2019</v>
      </c>
      <c r="E63" s="242">
        <v>2020</v>
      </c>
      <c r="F63" s="242">
        <v>2021</v>
      </c>
      <c r="G63" s="242">
        <v>2022</v>
      </c>
      <c r="H63" s="242">
        <v>2023</v>
      </c>
      <c r="I63" s="242">
        <v>2024</v>
      </c>
      <c r="J63" s="242">
        <v>2025</v>
      </c>
      <c r="K63" s="242">
        <v>2026</v>
      </c>
      <c r="L63" s="242">
        <v>2027</v>
      </c>
      <c r="M63" s="256">
        <v>2028</v>
      </c>
      <c r="N63" s="242">
        <v>2029</v>
      </c>
      <c r="O63" s="242">
        <v>2030</v>
      </c>
      <c r="P63" s="242">
        <v>2031</v>
      </c>
      <c r="Q63" s="242">
        <v>2032</v>
      </c>
      <c r="R63" s="242">
        <v>2033</v>
      </c>
      <c r="S63" s="242">
        <v>2034</v>
      </c>
      <c r="T63" s="242">
        <v>2035</v>
      </c>
      <c r="U63" s="242">
        <v>2036</v>
      </c>
      <c r="V63" s="242">
        <v>2037</v>
      </c>
      <c r="W63" s="242">
        <v>2038</v>
      </c>
      <c r="X63" s="242">
        <v>2039</v>
      </c>
      <c r="Y63" s="242">
        <v>2040</v>
      </c>
      <c r="Z63" s="242">
        <v>2041</v>
      </c>
      <c r="AA63" s="242">
        <v>2042</v>
      </c>
      <c r="AB63" s="242">
        <v>2043</v>
      </c>
      <c r="AC63" s="242">
        <v>2044</v>
      </c>
      <c r="AD63" s="242">
        <v>2045</v>
      </c>
      <c r="AE63" s="242">
        <v>2046</v>
      </c>
      <c r="AF63" s="242">
        <v>2047</v>
      </c>
      <c r="AG63" s="242">
        <v>2048</v>
      </c>
      <c r="AH63" s="242">
        <v>2049</v>
      </c>
      <c r="AI63" s="242">
        <v>2050</v>
      </c>
      <c r="AJ63" s="242">
        <v>2051</v>
      </c>
      <c r="AK63" s="242">
        <v>2052</v>
      </c>
      <c r="AL63" s="242">
        <v>2053</v>
      </c>
      <c r="AM63" s="242">
        <v>2054</v>
      </c>
      <c r="AN63" s="242">
        <v>2055</v>
      </c>
      <c r="AO63" s="242">
        <v>2056</v>
      </c>
      <c r="AP63" s="242">
        <v>2057</v>
      </c>
      <c r="AQ63" s="242">
        <v>2058</v>
      </c>
      <c r="AR63" s="242">
        <v>2059</v>
      </c>
      <c r="AS63" s="242">
        <v>2060</v>
      </c>
      <c r="AT63" s="242">
        <v>2061</v>
      </c>
      <c r="AU63" s="242">
        <v>2062</v>
      </c>
      <c r="AV63" s="242">
        <v>2063</v>
      </c>
      <c r="AW63" s="242">
        <v>2064</v>
      </c>
      <c r="AX63" s="242">
        <v>2065</v>
      </c>
      <c r="AY63" s="242">
        <v>2066</v>
      </c>
      <c r="AZ63" s="242">
        <v>2067</v>
      </c>
    </row>
    <row r="64" spans="1:52" s="217" customFormat="1" ht="14.25" x14ac:dyDescent="0.25">
      <c r="A64" s="266" t="s">
        <v>321</v>
      </c>
      <c r="B64" s="267"/>
      <c r="C64" s="267"/>
      <c r="D64" s="267"/>
      <c r="E64" s="267"/>
      <c r="F64" s="267"/>
      <c r="G64" s="267"/>
      <c r="H64" s="267"/>
      <c r="I64" s="267"/>
      <c r="J64" s="267"/>
      <c r="K64" s="267"/>
      <c r="L64" s="267"/>
      <c r="M64" s="268"/>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267"/>
      <c r="AN64" s="267"/>
      <c r="AO64" s="267"/>
      <c r="AP64" s="267"/>
      <c r="AQ64" s="267"/>
      <c r="AR64" s="267"/>
      <c r="AS64" s="267"/>
      <c r="AT64" s="267"/>
      <c r="AU64" s="267"/>
      <c r="AV64" s="267"/>
      <c r="AW64" s="267"/>
      <c r="AX64" s="267"/>
      <c r="AY64" s="267"/>
      <c r="AZ64" s="267"/>
    </row>
    <row r="65" spans="1:52" s="209" customFormat="1" ht="15.75" x14ac:dyDescent="0.25">
      <c r="A65" s="257" t="s">
        <v>320</v>
      </c>
      <c r="B65" s="269"/>
      <c r="C65" s="269"/>
      <c r="D65" s="269"/>
      <c r="E65" s="269"/>
      <c r="F65" s="269"/>
      <c r="G65" s="269"/>
      <c r="H65" s="269"/>
      <c r="I65" s="269"/>
      <c r="J65" s="269"/>
      <c r="K65" s="269"/>
      <c r="L65" s="269"/>
      <c r="M65" s="270"/>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row>
    <row r="66" spans="1:52" s="209" customFormat="1" ht="15.75" x14ac:dyDescent="0.25">
      <c r="A66" s="271" t="s">
        <v>319</v>
      </c>
      <c r="B66" s="269"/>
      <c r="C66" s="269"/>
      <c r="D66" s="269"/>
      <c r="E66" s="269"/>
      <c r="F66" s="269"/>
      <c r="G66" s="269"/>
      <c r="H66" s="269"/>
      <c r="I66" s="269"/>
      <c r="J66" s="269"/>
      <c r="K66" s="269"/>
      <c r="L66" s="269"/>
      <c r="M66" s="270"/>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row>
    <row r="67" spans="1:52" s="209" customFormat="1" ht="15.75" x14ac:dyDescent="0.25">
      <c r="A67" s="271" t="s">
        <v>318</v>
      </c>
      <c r="B67" s="269"/>
      <c r="C67" s="269"/>
      <c r="D67" s="269"/>
      <c r="E67" s="269"/>
      <c r="F67" s="269"/>
      <c r="G67" s="269"/>
      <c r="H67" s="269"/>
      <c r="I67" s="269"/>
      <c r="J67" s="269"/>
      <c r="K67" s="269"/>
      <c r="L67" s="269"/>
      <c r="M67" s="270"/>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row>
    <row r="68" spans="1:52" s="209" customFormat="1" ht="15.75" x14ac:dyDescent="0.25">
      <c r="A68" s="271" t="s">
        <v>546</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s="209" customFormat="1" ht="15.75" x14ac:dyDescent="0.25">
      <c r="A69" s="271" t="s">
        <v>546</v>
      </c>
      <c r="B69" s="269"/>
      <c r="C69" s="269"/>
      <c r="D69" s="269"/>
      <c r="E69" s="269"/>
      <c r="F69" s="269"/>
      <c r="G69" s="269"/>
      <c r="H69" s="269"/>
      <c r="I69" s="269"/>
      <c r="J69" s="269"/>
      <c r="K69" s="269"/>
      <c r="L69" s="269"/>
      <c r="M69" s="270"/>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row>
    <row r="70" spans="1:52" s="209" customFormat="1" ht="15.75" x14ac:dyDescent="0.25">
      <c r="A70" s="271" t="s">
        <v>546</v>
      </c>
      <c r="B70" s="269"/>
      <c r="C70" s="269"/>
      <c r="D70" s="269"/>
      <c r="E70" s="269"/>
      <c r="F70" s="269"/>
      <c r="G70" s="269"/>
      <c r="H70" s="269"/>
      <c r="I70" s="269"/>
      <c r="J70" s="269"/>
      <c r="K70" s="269"/>
      <c r="L70" s="269"/>
      <c r="M70" s="270"/>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row>
    <row r="71" spans="1:52" s="209" customFormat="1" ht="15.75" x14ac:dyDescent="0.25">
      <c r="A71" s="271" t="s">
        <v>317</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row>
    <row r="72" spans="1:52" s="217" customFormat="1" ht="14.25" x14ac:dyDescent="0.25">
      <c r="A72" s="272" t="s">
        <v>555</v>
      </c>
      <c r="B72" s="267"/>
      <c r="C72" s="267"/>
      <c r="D72" s="267"/>
      <c r="E72" s="267"/>
      <c r="F72" s="267"/>
      <c r="G72" s="267"/>
      <c r="H72" s="267"/>
      <c r="I72" s="267"/>
      <c r="J72" s="267"/>
      <c r="K72" s="267"/>
      <c r="L72" s="267"/>
      <c r="M72" s="268"/>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67"/>
      <c r="AL72" s="267"/>
      <c r="AM72" s="267"/>
      <c r="AN72" s="267"/>
      <c r="AO72" s="267"/>
      <c r="AP72" s="267"/>
      <c r="AQ72" s="267"/>
      <c r="AR72" s="267"/>
      <c r="AS72" s="267"/>
      <c r="AT72" s="267"/>
      <c r="AU72" s="267"/>
      <c r="AV72" s="267"/>
      <c r="AW72" s="267"/>
      <c r="AX72" s="267"/>
      <c r="AY72" s="267"/>
      <c r="AZ72" s="267"/>
    </row>
    <row r="73" spans="1:52" s="209" customFormat="1" ht="15.75" x14ac:dyDescent="0.25">
      <c r="A73" s="271" t="s">
        <v>313</v>
      </c>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row>
    <row r="74" spans="1:52" s="217" customFormat="1" ht="14.25" x14ac:dyDescent="0.25">
      <c r="A74" s="272" t="s">
        <v>556</v>
      </c>
      <c r="B74" s="267"/>
      <c r="C74" s="267"/>
      <c r="D74" s="267"/>
      <c r="E74" s="267"/>
      <c r="F74" s="267"/>
      <c r="G74" s="267"/>
      <c r="H74" s="267"/>
      <c r="I74" s="267"/>
      <c r="J74" s="267"/>
      <c r="K74" s="267"/>
      <c r="L74" s="267"/>
      <c r="M74" s="268"/>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row>
    <row r="75" spans="1:52" s="209" customFormat="1" ht="15.75" x14ac:dyDescent="0.25">
      <c r="A75" s="271" t="s">
        <v>312</v>
      </c>
      <c r="B75" s="269"/>
      <c r="C75" s="269"/>
      <c r="D75" s="269"/>
      <c r="E75" s="269"/>
      <c r="F75" s="269"/>
      <c r="G75" s="269"/>
      <c r="H75" s="269"/>
      <c r="I75" s="269"/>
      <c r="J75" s="269"/>
      <c r="K75" s="269"/>
      <c r="L75" s="269"/>
      <c r="M75" s="270"/>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row>
    <row r="76" spans="1:52" s="217" customFormat="1" ht="14.25" x14ac:dyDescent="0.25">
      <c r="A76" s="272" t="s">
        <v>316</v>
      </c>
      <c r="B76" s="267"/>
      <c r="C76" s="267"/>
      <c r="D76" s="267"/>
      <c r="E76" s="267"/>
      <c r="F76" s="267"/>
      <c r="G76" s="267"/>
      <c r="H76" s="267"/>
      <c r="I76" s="267"/>
      <c r="J76" s="267"/>
      <c r="K76" s="267"/>
      <c r="L76" s="267"/>
      <c r="M76" s="268"/>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67"/>
      <c r="AU76" s="267"/>
      <c r="AV76" s="267"/>
      <c r="AW76" s="267"/>
      <c r="AX76" s="267"/>
      <c r="AY76" s="267"/>
      <c r="AZ76" s="267"/>
    </row>
    <row r="77" spans="1:52" s="209" customFormat="1" ht="15.75" x14ac:dyDescent="0.25">
      <c r="A77" s="271" t="s">
        <v>311</v>
      </c>
      <c r="B77" s="269"/>
      <c r="C77" s="269"/>
      <c r="D77" s="269"/>
      <c r="E77" s="269"/>
      <c r="F77" s="269"/>
      <c r="G77" s="269"/>
      <c r="H77" s="269"/>
      <c r="I77" s="269"/>
      <c r="J77" s="269"/>
      <c r="K77" s="269"/>
      <c r="L77" s="269"/>
      <c r="M77" s="270"/>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row>
    <row r="78" spans="1:52" s="209" customFormat="1" ht="16.5" thickBot="1" x14ac:dyDescent="0.3">
      <c r="A78" s="273" t="s">
        <v>315</v>
      </c>
      <c r="B78" s="274"/>
      <c r="C78" s="274"/>
      <c r="D78" s="274"/>
      <c r="E78" s="274"/>
      <c r="F78" s="274"/>
      <c r="G78" s="274"/>
      <c r="H78" s="274"/>
      <c r="I78" s="274"/>
      <c r="J78" s="274"/>
      <c r="K78" s="274"/>
      <c r="L78" s="274"/>
      <c r="M78" s="275"/>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4"/>
      <c r="AL78" s="274"/>
      <c r="AM78" s="274"/>
      <c r="AN78" s="274"/>
      <c r="AO78" s="274"/>
      <c r="AP78" s="274"/>
      <c r="AQ78" s="274"/>
      <c r="AR78" s="274"/>
      <c r="AS78" s="274"/>
      <c r="AT78" s="274"/>
      <c r="AU78" s="274"/>
      <c r="AV78" s="274"/>
      <c r="AW78" s="274"/>
      <c r="AX78" s="274"/>
      <c r="AY78" s="274"/>
      <c r="AZ78" s="274"/>
    </row>
    <row r="79" spans="1:52" s="279" customFormat="1" ht="16.5" thickBot="1" x14ac:dyDescent="0.3">
      <c r="A79" s="276"/>
      <c r="B79" s="277">
        <v>0</v>
      </c>
      <c r="C79" s="277">
        <v>1</v>
      </c>
      <c r="D79" s="277">
        <v>2</v>
      </c>
      <c r="E79" s="277">
        <v>3</v>
      </c>
      <c r="F79" s="277">
        <v>4</v>
      </c>
      <c r="G79" s="277">
        <v>5</v>
      </c>
      <c r="H79" s="277">
        <v>6</v>
      </c>
      <c r="I79" s="277">
        <v>7</v>
      </c>
      <c r="J79" s="277">
        <v>8</v>
      </c>
      <c r="K79" s="277">
        <v>9</v>
      </c>
      <c r="L79" s="277">
        <v>10</v>
      </c>
      <c r="M79" s="278">
        <v>11</v>
      </c>
      <c r="N79" s="277">
        <v>12</v>
      </c>
      <c r="O79" s="277">
        <v>13</v>
      </c>
      <c r="P79" s="277">
        <v>14</v>
      </c>
      <c r="Q79" s="277">
        <v>15</v>
      </c>
      <c r="R79" s="277">
        <v>16</v>
      </c>
      <c r="S79" s="277">
        <v>17</v>
      </c>
      <c r="T79" s="277">
        <v>18</v>
      </c>
      <c r="U79" s="277">
        <v>19</v>
      </c>
      <c r="V79" s="277">
        <v>20</v>
      </c>
      <c r="W79" s="277">
        <v>21</v>
      </c>
      <c r="X79" s="277">
        <v>22</v>
      </c>
      <c r="Y79" s="277">
        <v>23</v>
      </c>
      <c r="Z79" s="277">
        <v>24</v>
      </c>
      <c r="AA79" s="277">
        <v>25</v>
      </c>
      <c r="AB79" s="277">
        <v>26</v>
      </c>
      <c r="AC79" s="277">
        <v>27</v>
      </c>
      <c r="AD79" s="277">
        <v>28</v>
      </c>
      <c r="AE79" s="277">
        <v>29</v>
      </c>
      <c r="AF79" s="277">
        <v>30</v>
      </c>
      <c r="AG79" s="277">
        <v>31</v>
      </c>
      <c r="AH79" s="277">
        <v>32</v>
      </c>
      <c r="AI79" s="277">
        <v>33</v>
      </c>
      <c r="AJ79" s="277">
        <v>34</v>
      </c>
      <c r="AK79" s="277">
        <v>35</v>
      </c>
      <c r="AL79" s="277">
        <v>36</v>
      </c>
      <c r="AM79" s="277">
        <v>37</v>
      </c>
      <c r="AN79" s="277">
        <v>38</v>
      </c>
      <c r="AO79" s="277">
        <v>39</v>
      </c>
      <c r="AP79" s="277">
        <v>40</v>
      </c>
      <c r="AQ79" s="277">
        <v>41</v>
      </c>
      <c r="AR79" s="277">
        <v>42</v>
      </c>
      <c r="AS79" s="277">
        <v>43</v>
      </c>
      <c r="AT79" s="277">
        <v>44</v>
      </c>
      <c r="AU79" s="277">
        <v>45</v>
      </c>
      <c r="AV79" s="277">
        <v>46</v>
      </c>
      <c r="AW79" s="277">
        <v>47</v>
      </c>
      <c r="AX79" s="277">
        <v>48</v>
      </c>
      <c r="AY79" s="277">
        <v>49</v>
      </c>
      <c r="AZ79" s="277">
        <v>50</v>
      </c>
    </row>
    <row r="80" spans="1:52" s="209" customFormat="1" ht="63" x14ac:dyDescent="0.25">
      <c r="A80" s="255" t="s">
        <v>314</v>
      </c>
      <c r="B80" s="242" t="s">
        <v>549</v>
      </c>
      <c r="C80" s="242">
        <v>2018</v>
      </c>
      <c r="D80" s="242">
        <v>2019</v>
      </c>
      <c r="E80" s="242">
        <v>2020</v>
      </c>
      <c r="F80" s="242">
        <v>2021</v>
      </c>
      <c r="G80" s="242">
        <v>2022</v>
      </c>
      <c r="H80" s="242">
        <v>2023</v>
      </c>
      <c r="I80" s="242">
        <v>2024</v>
      </c>
      <c r="J80" s="242">
        <v>2025</v>
      </c>
      <c r="K80" s="242">
        <v>2026</v>
      </c>
      <c r="L80" s="242">
        <v>2027</v>
      </c>
      <c r="M80" s="256">
        <v>2028</v>
      </c>
      <c r="N80" s="242">
        <v>2029</v>
      </c>
      <c r="O80" s="242">
        <v>2030</v>
      </c>
      <c r="P80" s="242">
        <v>2031</v>
      </c>
      <c r="Q80" s="242">
        <v>2032</v>
      </c>
      <c r="R80" s="242">
        <v>2033</v>
      </c>
      <c r="S80" s="242">
        <v>2034</v>
      </c>
      <c r="T80" s="242">
        <v>2035</v>
      </c>
      <c r="U80" s="242">
        <v>2036</v>
      </c>
      <c r="V80" s="242">
        <v>2037</v>
      </c>
      <c r="W80" s="242">
        <v>2038</v>
      </c>
      <c r="X80" s="242">
        <v>2039</v>
      </c>
      <c r="Y80" s="242">
        <v>2040</v>
      </c>
      <c r="Z80" s="242">
        <v>2041</v>
      </c>
      <c r="AA80" s="242">
        <v>2042</v>
      </c>
      <c r="AB80" s="242">
        <v>2043</v>
      </c>
      <c r="AC80" s="242">
        <v>2044</v>
      </c>
      <c r="AD80" s="242">
        <v>2045</v>
      </c>
      <c r="AE80" s="242">
        <v>2046</v>
      </c>
      <c r="AF80" s="242">
        <v>2047</v>
      </c>
      <c r="AG80" s="242">
        <v>2048</v>
      </c>
      <c r="AH80" s="242">
        <v>2049</v>
      </c>
      <c r="AI80" s="242">
        <v>2050</v>
      </c>
      <c r="AJ80" s="242">
        <v>2051</v>
      </c>
      <c r="AK80" s="242">
        <v>2052</v>
      </c>
      <c r="AL80" s="242">
        <v>2053</v>
      </c>
      <c r="AM80" s="242">
        <v>2054</v>
      </c>
      <c r="AN80" s="242">
        <v>2055</v>
      </c>
      <c r="AO80" s="242">
        <v>2056</v>
      </c>
      <c r="AP80" s="242">
        <v>2057</v>
      </c>
      <c r="AQ80" s="242">
        <v>2058</v>
      </c>
      <c r="AR80" s="242">
        <v>2059</v>
      </c>
      <c r="AS80" s="242">
        <v>2060</v>
      </c>
      <c r="AT80" s="242">
        <v>2061</v>
      </c>
      <c r="AU80" s="242">
        <v>2062</v>
      </c>
      <c r="AV80" s="242">
        <v>2063</v>
      </c>
      <c r="AW80" s="242">
        <v>2064</v>
      </c>
      <c r="AX80" s="242">
        <v>2065</v>
      </c>
      <c r="AY80" s="242">
        <v>2066</v>
      </c>
      <c r="AZ80" s="242">
        <v>2067</v>
      </c>
    </row>
    <row r="81" spans="1:52" s="217" customFormat="1" ht="14.25" x14ac:dyDescent="0.25">
      <c r="A81" s="266" t="s">
        <v>556</v>
      </c>
      <c r="B81" s="267"/>
      <c r="C81" s="267"/>
      <c r="D81" s="267"/>
      <c r="E81" s="267"/>
      <c r="F81" s="267"/>
      <c r="G81" s="267"/>
      <c r="H81" s="267"/>
      <c r="I81" s="267"/>
      <c r="J81" s="267"/>
      <c r="K81" s="267"/>
      <c r="L81" s="267"/>
      <c r="M81" s="268"/>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c r="AT81" s="267"/>
      <c r="AU81" s="267"/>
      <c r="AV81" s="267"/>
      <c r="AW81" s="267"/>
      <c r="AX81" s="267"/>
      <c r="AY81" s="267"/>
      <c r="AZ81" s="267"/>
    </row>
    <row r="82" spans="1:52" s="209" customFormat="1" ht="15.75" x14ac:dyDescent="0.25">
      <c r="A82" s="271" t="s">
        <v>313</v>
      </c>
      <c r="B82" s="269"/>
      <c r="C82" s="269"/>
      <c r="D82" s="269"/>
      <c r="E82" s="269"/>
      <c r="F82" s="269"/>
      <c r="G82" s="269"/>
      <c r="H82" s="269"/>
      <c r="I82" s="269"/>
      <c r="J82" s="269"/>
      <c r="K82" s="269"/>
      <c r="L82" s="269"/>
      <c r="M82" s="270"/>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69"/>
      <c r="AM82" s="269"/>
      <c r="AN82" s="269"/>
      <c r="AO82" s="269"/>
      <c r="AP82" s="269"/>
      <c r="AQ82" s="269"/>
      <c r="AR82" s="269"/>
      <c r="AS82" s="269"/>
      <c r="AT82" s="269"/>
      <c r="AU82" s="269"/>
      <c r="AV82" s="269"/>
      <c r="AW82" s="269"/>
      <c r="AX82" s="269"/>
      <c r="AY82" s="269"/>
      <c r="AZ82" s="269"/>
    </row>
    <row r="83" spans="1:52" s="209" customFormat="1" ht="15.75" x14ac:dyDescent="0.25">
      <c r="A83" s="271" t="s">
        <v>312</v>
      </c>
      <c r="B83" s="269"/>
      <c r="C83" s="269"/>
      <c r="D83" s="269"/>
      <c r="E83" s="269"/>
      <c r="F83" s="269"/>
      <c r="G83" s="269"/>
      <c r="H83" s="269"/>
      <c r="I83" s="269"/>
      <c r="J83" s="269"/>
      <c r="K83" s="269"/>
      <c r="L83" s="269"/>
      <c r="M83" s="270"/>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9"/>
      <c r="AL83" s="269"/>
      <c r="AM83" s="269"/>
      <c r="AN83" s="269"/>
      <c r="AO83" s="269"/>
      <c r="AP83" s="269"/>
      <c r="AQ83" s="269"/>
      <c r="AR83" s="269"/>
      <c r="AS83" s="269"/>
      <c r="AT83" s="269"/>
      <c r="AU83" s="269"/>
      <c r="AV83" s="269"/>
      <c r="AW83" s="269"/>
      <c r="AX83" s="269"/>
      <c r="AY83" s="269"/>
      <c r="AZ83" s="269"/>
    </row>
    <row r="84" spans="1:52" s="209" customFormat="1" ht="15.75" x14ac:dyDescent="0.25">
      <c r="A84" s="271" t="s">
        <v>311</v>
      </c>
      <c r="B84" s="269"/>
      <c r="C84" s="269"/>
      <c r="D84" s="269"/>
      <c r="E84" s="269"/>
      <c r="F84" s="269"/>
      <c r="G84" s="269"/>
      <c r="H84" s="269"/>
      <c r="I84" s="269"/>
      <c r="J84" s="269"/>
      <c r="K84" s="269"/>
      <c r="L84" s="269"/>
      <c r="M84" s="270"/>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9"/>
      <c r="AL84" s="269"/>
      <c r="AM84" s="269"/>
      <c r="AN84" s="269"/>
      <c r="AO84" s="269"/>
      <c r="AP84" s="269"/>
      <c r="AQ84" s="269"/>
      <c r="AR84" s="269"/>
      <c r="AS84" s="269"/>
      <c r="AT84" s="269"/>
      <c r="AU84" s="269"/>
      <c r="AV84" s="269"/>
      <c r="AW84" s="269"/>
      <c r="AX84" s="269"/>
      <c r="AY84" s="269"/>
      <c r="AZ84" s="269"/>
    </row>
    <row r="85" spans="1:52" s="209" customFormat="1" ht="15.75" x14ac:dyDescent="0.25">
      <c r="A85" s="271" t="s">
        <v>310</v>
      </c>
      <c r="B85" s="280"/>
      <c r="C85" s="280"/>
      <c r="D85" s="280"/>
      <c r="E85" s="280"/>
      <c r="F85" s="280"/>
      <c r="G85" s="280"/>
      <c r="H85" s="280"/>
      <c r="I85" s="280"/>
      <c r="J85" s="280"/>
      <c r="K85" s="280"/>
      <c r="L85" s="280"/>
      <c r="M85" s="27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0"/>
      <c r="AL85" s="280"/>
      <c r="AM85" s="280"/>
      <c r="AN85" s="280"/>
      <c r="AO85" s="280"/>
      <c r="AP85" s="280"/>
      <c r="AQ85" s="280"/>
      <c r="AR85" s="280"/>
      <c r="AS85" s="280"/>
      <c r="AT85" s="280"/>
      <c r="AU85" s="280"/>
      <c r="AV85" s="280"/>
      <c r="AW85" s="280"/>
      <c r="AX85" s="280"/>
      <c r="AY85" s="280"/>
      <c r="AZ85" s="280"/>
    </row>
    <row r="86" spans="1:52" s="209" customFormat="1" ht="15.75" x14ac:dyDescent="0.25">
      <c r="A86" s="271" t="s">
        <v>309</v>
      </c>
      <c r="B86" s="269"/>
      <c r="C86" s="269"/>
      <c r="D86" s="269"/>
      <c r="E86" s="269"/>
      <c r="F86" s="269"/>
      <c r="G86" s="269"/>
      <c r="H86" s="269"/>
      <c r="I86" s="269"/>
      <c r="J86" s="269"/>
      <c r="K86" s="269"/>
      <c r="L86" s="269"/>
      <c r="M86" s="270"/>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69"/>
      <c r="AL86" s="269"/>
      <c r="AM86" s="269"/>
      <c r="AN86" s="269"/>
      <c r="AO86" s="269"/>
      <c r="AP86" s="269"/>
      <c r="AQ86" s="269"/>
      <c r="AR86" s="269"/>
      <c r="AS86" s="269"/>
      <c r="AT86" s="269"/>
      <c r="AU86" s="269"/>
      <c r="AV86" s="269"/>
      <c r="AW86" s="269"/>
      <c r="AX86" s="269"/>
      <c r="AY86" s="269"/>
      <c r="AZ86" s="269"/>
    </row>
    <row r="87" spans="1:52" s="209" customFormat="1" ht="15.75" x14ac:dyDescent="0.25">
      <c r="A87" s="271" t="s">
        <v>308</v>
      </c>
      <c r="B87" s="269"/>
      <c r="C87" s="269"/>
      <c r="D87" s="269"/>
      <c r="E87" s="269"/>
      <c r="F87" s="269"/>
      <c r="G87" s="269"/>
      <c r="H87" s="269"/>
      <c r="I87" s="269"/>
      <c r="J87" s="269"/>
      <c r="K87" s="269"/>
      <c r="L87" s="269"/>
      <c r="M87" s="270"/>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s="209" customFormat="1" ht="15.75" x14ac:dyDescent="0.25">
      <c r="A88" s="271" t="s">
        <v>307</v>
      </c>
      <c r="B88" s="269"/>
      <c r="C88" s="269"/>
      <c r="D88" s="269"/>
      <c r="E88" s="269"/>
      <c r="F88" s="269"/>
      <c r="G88" s="269"/>
      <c r="H88" s="269"/>
      <c r="I88" s="269"/>
      <c r="J88" s="269"/>
      <c r="K88" s="269"/>
      <c r="L88" s="269"/>
      <c r="M88" s="270"/>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269"/>
      <c r="AL88" s="269"/>
      <c r="AM88" s="269"/>
      <c r="AN88" s="269"/>
      <c r="AO88" s="269"/>
      <c r="AP88" s="269"/>
      <c r="AQ88" s="269"/>
      <c r="AR88" s="269"/>
      <c r="AS88" s="269"/>
      <c r="AT88" s="269"/>
      <c r="AU88" s="269"/>
      <c r="AV88" s="269"/>
      <c r="AW88" s="269"/>
      <c r="AX88" s="269"/>
      <c r="AY88" s="269"/>
      <c r="AZ88" s="269"/>
    </row>
    <row r="89" spans="1:52" s="217" customFormat="1" ht="14.25" x14ac:dyDescent="0.25">
      <c r="A89" s="281" t="s">
        <v>306</v>
      </c>
      <c r="B89" s="267"/>
      <c r="C89" s="267"/>
      <c r="D89" s="267"/>
      <c r="E89" s="267"/>
      <c r="F89" s="267"/>
      <c r="G89" s="267"/>
      <c r="H89" s="267"/>
      <c r="I89" s="267"/>
      <c r="J89" s="267"/>
      <c r="K89" s="267"/>
      <c r="L89" s="267"/>
      <c r="M89" s="268"/>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row>
    <row r="90" spans="1:52" s="217" customFormat="1" ht="14.25" x14ac:dyDescent="0.25">
      <c r="A90" s="281" t="s">
        <v>557</v>
      </c>
      <c r="B90" s="267"/>
      <c r="C90" s="267"/>
      <c r="D90" s="267"/>
      <c r="E90" s="267"/>
      <c r="F90" s="267"/>
      <c r="G90" s="267"/>
      <c r="H90" s="267"/>
      <c r="I90" s="267"/>
      <c r="J90" s="267"/>
      <c r="K90" s="267"/>
      <c r="L90" s="267"/>
      <c r="M90" s="268"/>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c r="AS90" s="267"/>
      <c r="AT90" s="267"/>
      <c r="AU90" s="267"/>
      <c r="AV90" s="267"/>
      <c r="AW90" s="267"/>
      <c r="AX90" s="267"/>
      <c r="AY90" s="267"/>
      <c r="AZ90" s="267"/>
    </row>
    <row r="91" spans="1:52" s="209" customFormat="1" ht="15.75" x14ac:dyDescent="0.25">
      <c r="A91" s="282" t="s">
        <v>305</v>
      </c>
      <c r="B91" s="283"/>
      <c r="C91" s="283"/>
      <c r="D91" s="283"/>
      <c r="E91" s="283"/>
      <c r="F91" s="283"/>
      <c r="G91" s="283"/>
      <c r="H91" s="283"/>
      <c r="I91" s="283"/>
      <c r="J91" s="283"/>
      <c r="K91" s="283"/>
      <c r="L91" s="283"/>
      <c r="M91" s="284"/>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283"/>
      <c r="AT91" s="283"/>
      <c r="AU91" s="283"/>
      <c r="AV91" s="283"/>
      <c r="AW91" s="283"/>
      <c r="AX91" s="283"/>
      <c r="AY91" s="283"/>
      <c r="AZ91" s="283"/>
    </row>
    <row r="92" spans="1:52" s="217" customFormat="1" ht="14.25" x14ac:dyDescent="0.25">
      <c r="A92" s="285" t="s">
        <v>558</v>
      </c>
      <c r="B92" s="286"/>
      <c r="C92" s="286"/>
      <c r="D92" s="286"/>
      <c r="E92" s="286"/>
      <c r="F92" s="286"/>
      <c r="G92" s="286"/>
      <c r="H92" s="286"/>
      <c r="I92" s="286"/>
      <c r="J92" s="286"/>
      <c r="K92" s="286"/>
      <c r="L92" s="286"/>
      <c r="M92" s="268"/>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286"/>
      <c r="AT92" s="286"/>
      <c r="AU92" s="286"/>
      <c r="AV92" s="286"/>
      <c r="AW92" s="286"/>
      <c r="AX92" s="286"/>
      <c r="AY92" s="286"/>
      <c r="AZ92" s="286"/>
    </row>
    <row r="93" spans="1:52" s="217" customFormat="1" ht="14.25" x14ac:dyDescent="0.25">
      <c r="A93" s="285" t="s">
        <v>559</v>
      </c>
      <c r="B93" s="286"/>
      <c r="C93" s="286"/>
      <c r="D93" s="286"/>
      <c r="E93" s="286"/>
      <c r="F93" s="286"/>
      <c r="G93" s="286"/>
      <c r="H93" s="286"/>
      <c r="I93" s="286"/>
      <c r="J93" s="286"/>
      <c r="K93" s="286"/>
      <c r="L93" s="286"/>
      <c r="M93" s="268"/>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6"/>
      <c r="AQ93" s="286"/>
      <c r="AR93" s="286"/>
      <c r="AS93" s="286"/>
      <c r="AT93" s="286"/>
      <c r="AU93" s="286"/>
      <c r="AV93" s="286"/>
      <c r="AW93" s="286"/>
      <c r="AX93" s="286"/>
      <c r="AY93" s="286"/>
      <c r="AZ93" s="286"/>
    </row>
    <row r="94" spans="1:52" s="217" customFormat="1" ht="14.25" x14ac:dyDescent="0.25">
      <c r="A94" s="285" t="s">
        <v>560</v>
      </c>
      <c r="B94" s="287"/>
      <c r="C94" s="287"/>
      <c r="D94" s="287"/>
      <c r="E94" s="287"/>
      <c r="F94" s="287"/>
      <c r="G94" s="287"/>
      <c r="H94" s="287"/>
      <c r="I94" s="287"/>
      <c r="J94" s="287"/>
      <c r="K94" s="287"/>
      <c r="L94" s="287"/>
      <c r="M94" s="288"/>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row>
    <row r="95" spans="1:52" s="217" customFormat="1" ht="14.25" x14ac:dyDescent="0.25">
      <c r="A95" s="285" t="s">
        <v>561</v>
      </c>
      <c r="B95" s="289"/>
      <c r="C95" s="289"/>
      <c r="D95" s="289"/>
      <c r="E95" s="289"/>
      <c r="F95" s="289"/>
      <c r="G95" s="289"/>
      <c r="H95" s="289"/>
      <c r="I95" s="289"/>
      <c r="J95" s="289"/>
      <c r="K95" s="289"/>
      <c r="L95" s="289"/>
      <c r="M95" s="290"/>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89"/>
      <c r="AY95" s="289"/>
      <c r="AZ95" s="289"/>
    </row>
    <row r="96" spans="1:52" s="217" customFormat="1" thickBot="1" x14ac:dyDescent="0.3">
      <c r="A96" s="291" t="s">
        <v>562</v>
      </c>
      <c r="B96" s="292"/>
      <c r="C96" s="292"/>
      <c r="D96" s="292"/>
      <c r="E96" s="292"/>
      <c r="F96" s="292"/>
      <c r="G96" s="292"/>
      <c r="H96" s="292"/>
      <c r="I96" s="292"/>
      <c r="J96" s="292"/>
      <c r="K96" s="292"/>
      <c r="L96" s="292"/>
      <c r="M96" s="293"/>
      <c r="N96" s="292"/>
      <c r="O96" s="292"/>
      <c r="P96" s="292"/>
      <c r="Q96" s="292"/>
      <c r="R96" s="292"/>
      <c r="S96" s="292"/>
      <c r="T96" s="292"/>
      <c r="U96" s="292"/>
      <c r="V96" s="292"/>
      <c r="W96" s="292"/>
      <c r="X96" s="292"/>
      <c r="Y96" s="292"/>
      <c r="Z96" s="292"/>
      <c r="AA96" s="292"/>
      <c r="AB96" s="292"/>
      <c r="AC96" s="292"/>
      <c r="AD96" s="292"/>
      <c r="AE96" s="292"/>
      <c r="AF96" s="292"/>
      <c r="AG96" s="292"/>
      <c r="AH96" s="292"/>
      <c r="AI96" s="292"/>
      <c r="AJ96" s="292"/>
      <c r="AK96" s="292"/>
      <c r="AL96" s="292"/>
      <c r="AM96" s="292"/>
      <c r="AN96" s="292"/>
      <c r="AO96" s="292"/>
      <c r="AP96" s="292"/>
      <c r="AQ96" s="292"/>
      <c r="AR96" s="292"/>
      <c r="AS96" s="292"/>
      <c r="AT96" s="292"/>
      <c r="AU96" s="292"/>
      <c r="AV96" s="292"/>
      <c r="AW96" s="292"/>
      <c r="AX96" s="292"/>
      <c r="AY96" s="292"/>
      <c r="AZ96" s="292"/>
    </row>
    <row r="97" spans="1:45" ht="15.75"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c r="AQ97" s="171"/>
      <c r="AR97" s="171"/>
      <c r="AS97" s="171"/>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304</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303</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302</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301</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300</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55" zoomScaleSheetLayoutView="55" workbookViewId="0">
      <selection activeCell="H42" sqref="H42"/>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K_TP1100.PR.0069</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48"/>
      <c r="B14" s="348"/>
      <c r="C14" s="348"/>
      <c r="D14" s="348"/>
      <c r="E14" s="348"/>
      <c r="F14" s="348"/>
      <c r="G14" s="348"/>
      <c r="H14" s="348"/>
      <c r="I14" s="348"/>
      <c r="J14" s="348"/>
      <c r="K14" s="348"/>
      <c r="L14" s="348"/>
    </row>
    <row r="15" spans="1:44"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79"/>
    </row>
    <row r="18" spans="1:12" x14ac:dyDescent="0.25">
      <c r="K18" s="78"/>
    </row>
    <row r="19" spans="1:12" ht="15.75" customHeight="1" x14ac:dyDescent="0.25">
      <c r="A19" s="387" t="s">
        <v>490</v>
      </c>
      <c r="B19" s="387"/>
      <c r="C19" s="387"/>
      <c r="D19" s="387"/>
      <c r="E19" s="387"/>
      <c r="F19" s="387"/>
      <c r="G19" s="387"/>
      <c r="H19" s="387"/>
      <c r="I19" s="387"/>
      <c r="J19" s="387"/>
      <c r="K19" s="387"/>
      <c r="L19" s="387"/>
    </row>
    <row r="20" spans="1:12" x14ac:dyDescent="0.25">
      <c r="A20" s="63"/>
      <c r="B20" s="63"/>
      <c r="C20" s="319"/>
      <c r="D20" s="319"/>
      <c r="E20" s="77"/>
      <c r="F20" s="77"/>
      <c r="G20" s="77"/>
      <c r="H20" s="77"/>
      <c r="I20" s="77"/>
      <c r="J20" s="77"/>
      <c r="K20" s="77"/>
      <c r="L20" s="77"/>
    </row>
    <row r="21" spans="1:12" ht="28.5" customHeight="1" x14ac:dyDescent="0.25">
      <c r="A21" s="388" t="s">
        <v>228</v>
      </c>
      <c r="B21" s="388" t="s">
        <v>227</v>
      </c>
      <c r="C21" s="394" t="s">
        <v>420</v>
      </c>
      <c r="D21" s="394"/>
      <c r="E21" s="394"/>
      <c r="F21" s="394"/>
      <c r="G21" s="394"/>
      <c r="H21" s="394"/>
      <c r="I21" s="389" t="s">
        <v>226</v>
      </c>
      <c r="J21" s="391" t="s">
        <v>422</v>
      </c>
      <c r="K21" s="388" t="s">
        <v>225</v>
      </c>
      <c r="L21" s="390" t="s">
        <v>421</v>
      </c>
    </row>
    <row r="22" spans="1:12" ht="58.5" customHeight="1" x14ac:dyDescent="0.25">
      <c r="A22" s="388"/>
      <c r="B22" s="388"/>
      <c r="C22" s="395" t="s">
        <v>2</v>
      </c>
      <c r="D22" s="395"/>
      <c r="E22" s="136"/>
      <c r="F22" s="137"/>
      <c r="G22" s="396" t="s">
        <v>1</v>
      </c>
      <c r="H22" s="397"/>
      <c r="I22" s="389"/>
      <c r="J22" s="392"/>
      <c r="K22" s="388"/>
      <c r="L22" s="390"/>
    </row>
    <row r="23" spans="1:12" ht="47.25" x14ac:dyDescent="0.25">
      <c r="A23" s="388"/>
      <c r="B23" s="388"/>
      <c r="C23" s="76" t="s">
        <v>224</v>
      </c>
      <c r="D23" s="76" t="s">
        <v>223</v>
      </c>
      <c r="E23" s="76" t="s">
        <v>224</v>
      </c>
      <c r="F23" s="76" t="s">
        <v>223</v>
      </c>
      <c r="G23" s="76" t="s">
        <v>224</v>
      </c>
      <c r="H23" s="76" t="s">
        <v>223</v>
      </c>
      <c r="I23" s="389"/>
      <c r="J23" s="393"/>
      <c r="K23" s="388"/>
      <c r="L23" s="39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320"/>
      <c r="D25" s="74"/>
      <c r="E25" s="74"/>
      <c r="F25" s="74"/>
      <c r="G25" s="74"/>
      <c r="H25" s="74"/>
      <c r="I25" s="74"/>
      <c r="J25" s="74"/>
      <c r="K25" s="68"/>
      <c r="L25" s="68"/>
    </row>
    <row r="26" spans="1:12" x14ac:dyDescent="0.25">
      <c r="A26" s="71" t="s">
        <v>221</v>
      </c>
      <c r="B26" s="75" t="s">
        <v>427</v>
      </c>
      <c r="C26" s="69" t="s">
        <v>538</v>
      </c>
      <c r="D26" s="69" t="s">
        <v>538</v>
      </c>
      <c r="E26" s="162"/>
      <c r="F26" s="162"/>
      <c r="G26" s="69" t="s">
        <v>538</v>
      </c>
      <c r="H26" s="69" t="s">
        <v>538</v>
      </c>
      <c r="I26" s="162"/>
      <c r="J26" s="162"/>
      <c r="K26" s="68"/>
      <c r="L26" s="68"/>
    </row>
    <row r="27" spans="1:12" s="64" customFormat="1" x14ac:dyDescent="0.25">
      <c r="A27" s="71" t="s">
        <v>220</v>
      </c>
      <c r="B27" s="75" t="s">
        <v>429</v>
      </c>
      <c r="C27" s="69" t="s">
        <v>538</v>
      </c>
      <c r="D27" s="69" t="s">
        <v>538</v>
      </c>
      <c r="E27" s="162"/>
      <c r="F27" s="162"/>
      <c r="G27" s="69" t="s">
        <v>538</v>
      </c>
      <c r="H27" s="69" t="s">
        <v>538</v>
      </c>
      <c r="I27" s="162"/>
      <c r="J27" s="162"/>
      <c r="K27" s="68"/>
      <c r="L27" s="68"/>
    </row>
    <row r="28" spans="1:12" s="64" customFormat="1" ht="31.5" x14ac:dyDescent="0.25">
      <c r="A28" s="71" t="s">
        <v>428</v>
      </c>
      <c r="B28" s="75" t="s">
        <v>433</v>
      </c>
      <c r="C28" s="69" t="s">
        <v>538</v>
      </c>
      <c r="D28" s="69" t="s">
        <v>538</v>
      </c>
      <c r="E28" s="162"/>
      <c r="F28" s="162"/>
      <c r="G28" s="69" t="s">
        <v>538</v>
      </c>
      <c r="H28" s="69" t="s">
        <v>538</v>
      </c>
      <c r="I28" s="162"/>
      <c r="J28" s="162"/>
      <c r="K28" s="68"/>
      <c r="L28" s="68"/>
    </row>
    <row r="29" spans="1:12" s="64" customFormat="1" x14ac:dyDescent="0.25">
      <c r="A29" s="71" t="s">
        <v>219</v>
      </c>
      <c r="B29" s="75" t="s">
        <v>432</v>
      </c>
      <c r="C29" s="69" t="s">
        <v>538</v>
      </c>
      <c r="D29" s="69" t="s">
        <v>538</v>
      </c>
      <c r="E29" s="162"/>
      <c r="F29" s="162"/>
      <c r="G29" s="69" t="s">
        <v>538</v>
      </c>
      <c r="H29" s="69" t="s">
        <v>538</v>
      </c>
      <c r="I29" s="162"/>
      <c r="J29" s="162"/>
      <c r="K29" s="68"/>
      <c r="L29" s="68"/>
    </row>
    <row r="30" spans="1:12" s="64" customFormat="1" x14ac:dyDescent="0.25">
      <c r="A30" s="71" t="s">
        <v>218</v>
      </c>
      <c r="B30" s="75" t="s">
        <v>434</v>
      </c>
      <c r="C30" s="69" t="s">
        <v>538</v>
      </c>
      <c r="D30" s="69" t="s">
        <v>538</v>
      </c>
      <c r="E30" s="162"/>
      <c r="F30" s="162"/>
      <c r="G30" s="69" t="s">
        <v>538</v>
      </c>
      <c r="H30" s="69" t="s">
        <v>538</v>
      </c>
      <c r="I30" s="162"/>
      <c r="J30" s="162"/>
      <c r="K30" s="68"/>
      <c r="L30" s="68"/>
    </row>
    <row r="31" spans="1:12" s="64" customFormat="1" ht="16.5" x14ac:dyDescent="0.25">
      <c r="A31" s="71" t="s">
        <v>217</v>
      </c>
      <c r="B31" s="70" t="s">
        <v>430</v>
      </c>
      <c r="C31" s="206">
        <v>44323</v>
      </c>
      <c r="D31" s="206">
        <v>44379</v>
      </c>
      <c r="E31" s="162"/>
      <c r="F31" s="162"/>
      <c r="G31" s="206">
        <v>44323</v>
      </c>
      <c r="H31" s="206">
        <v>44379</v>
      </c>
      <c r="I31" s="163">
        <v>1</v>
      </c>
      <c r="J31" s="163">
        <v>1</v>
      </c>
      <c r="K31" s="68"/>
      <c r="L31" s="68"/>
    </row>
    <row r="32" spans="1:12" s="64" customFormat="1" ht="16.5" x14ac:dyDescent="0.25">
      <c r="A32" s="71" t="s">
        <v>215</v>
      </c>
      <c r="B32" s="70" t="s">
        <v>435</v>
      </c>
      <c r="C32" s="206">
        <v>44380</v>
      </c>
      <c r="D32" s="206">
        <v>44910</v>
      </c>
      <c r="E32" s="162"/>
      <c r="F32" s="162"/>
      <c r="G32" s="206">
        <v>44380</v>
      </c>
      <c r="H32" s="206">
        <v>44910</v>
      </c>
      <c r="I32" s="163"/>
      <c r="J32" s="163"/>
      <c r="K32" s="51"/>
      <c r="L32" s="51"/>
    </row>
    <row r="33" spans="1:12" s="64" customFormat="1" x14ac:dyDescent="0.25">
      <c r="A33" s="71" t="s">
        <v>446</v>
      </c>
      <c r="B33" s="70" t="s">
        <v>364</v>
      </c>
      <c r="C33" s="325">
        <v>44866</v>
      </c>
      <c r="D33" s="325">
        <v>44910</v>
      </c>
      <c r="E33" s="162"/>
      <c r="F33" s="162"/>
      <c r="G33" s="325">
        <v>44866</v>
      </c>
      <c r="H33" s="325">
        <v>44910</v>
      </c>
      <c r="I33" s="163"/>
      <c r="J33" s="163"/>
      <c r="K33" s="73"/>
      <c r="L33" s="68"/>
    </row>
    <row r="34" spans="1:12" s="64" customFormat="1" ht="31.5" x14ac:dyDescent="0.25">
      <c r="A34" s="71" t="s">
        <v>447</v>
      </c>
      <c r="B34" s="70" t="s">
        <v>439</v>
      </c>
      <c r="C34" s="69" t="s">
        <v>538</v>
      </c>
      <c r="D34" s="69" t="s">
        <v>538</v>
      </c>
      <c r="E34" s="162"/>
      <c r="F34" s="162"/>
      <c r="G34" s="69" t="s">
        <v>538</v>
      </c>
      <c r="H34" s="69" t="s">
        <v>538</v>
      </c>
      <c r="I34" s="162"/>
      <c r="J34" s="162"/>
      <c r="K34" s="73"/>
      <c r="L34" s="51"/>
    </row>
    <row r="35" spans="1:12" s="64" customFormat="1" ht="16.5" x14ac:dyDescent="0.25">
      <c r="A35" s="71" t="s">
        <v>448</v>
      </c>
      <c r="B35" s="70" t="s">
        <v>216</v>
      </c>
      <c r="C35" s="206">
        <v>44911</v>
      </c>
      <c r="D35" s="206">
        <v>44941</v>
      </c>
      <c r="E35" s="162"/>
      <c r="F35" s="162"/>
      <c r="G35" s="206">
        <v>44911</v>
      </c>
      <c r="H35" s="206">
        <v>44941</v>
      </c>
      <c r="I35" s="163"/>
      <c r="J35" s="163"/>
      <c r="K35" s="51"/>
      <c r="L35" s="51"/>
    </row>
    <row r="36" spans="1:12" x14ac:dyDescent="0.25">
      <c r="A36" s="71" t="s">
        <v>449</v>
      </c>
      <c r="B36" s="70" t="s">
        <v>431</v>
      </c>
      <c r="C36" s="69" t="s">
        <v>538</v>
      </c>
      <c r="D36" s="69" t="s">
        <v>538</v>
      </c>
      <c r="E36" s="164"/>
      <c r="F36" s="162"/>
      <c r="G36" s="69" t="s">
        <v>538</v>
      </c>
      <c r="H36" s="69" t="s">
        <v>538</v>
      </c>
      <c r="I36" s="165"/>
      <c r="J36" s="165"/>
      <c r="K36" s="68"/>
      <c r="L36" s="68"/>
    </row>
    <row r="37" spans="1:12" ht="16.5" x14ac:dyDescent="0.25">
      <c r="A37" s="71" t="s">
        <v>450</v>
      </c>
      <c r="B37" s="70" t="s">
        <v>214</v>
      </c>
      <c r="C37" s="206">
        <v>44380</v>
      </c>
      <c r="D37" s="206">
        <v>44910</v>
      </c>
      <c r="E37" s="164"/>
      <c r="F37" s="162"/>
      <c r="G37" s="206">
        <v>44380</v>
      </c>
      <c r="H37" s="206">
        <v>44910</v>
      </c>
      <c r="I37" s="163"/>
      <c r="J37" s="163"/>
      <c r="K37" s="68"/>
      <c r="L37" s="68"/>
    </row>
    <row r="38" spans="1:12" x14ac:dyDescent="0.25">
      <c r="A38" s="71" t="s">
        <v>451</v>
      </c>
      <c r="B38" s="72" t="s">
        <v>213</v>
      </c>
      <c r="C38" s="69"/>
      <c r="D38" s="65"/>
      <c r="E38" s="65"/>
      <c r="F38" s="65"/>
      <c r="G38" s="69"/>
      <c r="H38" s="65"/>
      <c r="I38" s="65"/>
      <c r="J38" s="65"/>
      <c r="K38" s="65"/>
      <c r="L38" s="51"/>
    </row>
    <row r="39" spans="1:12" ht="31.5" x14ac:dyDescent="0.25">
      <c r="A39" s="71">
        <v>2</v>
      </c>
      <c r="B39" s="70" t="s">
        <v>436</v>
      </c>
      <c r="C39" s="207">
        <v>44942</v>
      </c>
      <c r="D39" s="207">
        <v>45015</v>
      </c>
      <c r="E39" s="65"/>
      <c r="F39" s="65"/>
      <c r="G39" s="207">
        <v>44942</v>
      </c>
      <c r="H39" s="207">
        <v>45015</v>
      </c>
      <c r="I39" s="65"/>
      <c r="J39" s="65"/>
      <c r="K39" s="68"/>
      <c r="L39" s="68"/>
    </row>
    <row r="40" spans="1:12" ht="16.5" x14ac:dyDescent="0.25">
      <c r="A40" s="71" t="s">
        <v>212</v>
      </c>
      <c r="B40" s="70" t="s">
        <v>438</v>
      </c>
      <c r="C40" s="207">
        <v>45017</v>
      </c>
      <c r="D40" s="207">
        <v>45046</v>
      </c>
      <c r="E40" s="65"/>
      <c r="F40" s="65"/>
      <c r="G40" s="207">
        <v>45017</v>
      </c>
      <c r="H40" s="207">
        <v>45046</v>
      </c>
      <c r="I40" s="65"/>
      <c r="J40" s="65"/>
      <c r="K40" s="68"/>
      <c r="L40" s="68"/>
    </row>
    <row r="41" spans="1:12" x14ac:dyDescent="0.25">
      <c r="A41" s="71" t="s">
        <v>211</v>
      </c>
      <c r="B41" s="72" t="s">
        <v>521</v>
      </c>
      <c r="C41" s="69"/>
      <c r="D41" s="65"/>
      <c r="E41" s="65"/>
      <c r="F41" s="65"/>
      <c r="G41" s="69"/>
      <c r="H41" s="65"/>
      <c r="I41" s="65"/>
      <c r="J41" s="65"/>
      <c r="K41" s="68"/>
      <c r="L41" s="68"/>
    </row>
    <row r="42" spans="1:12" ht="16.5" x14ac:dyDescent="0.25">
      <c r="A42" s="71">
        <v>3</v>
      </c>
      <c r="B42" s="70" t="s">
        <v>437</v>
      </c>
      <c r="C42" s="207">
        <v>45017</v>
      </c>
      <c r="D42" s="207">
        <v>45046</v>
      </c>
      <c r="E42" s="65"/>
      <c r="F42" s="65"/>
      <c r="G42" s="207">
        <v>45017</v>
      </c>
      <c r="H42" s="207">
        <v>45046</v>
      </c>
      <c r="I42" s="65"/>
      <c r="J42" s="65"/>
      <c r="K42" s="68"/>
      <c r="L42" s="68"/>
    </row>
    <row r="43" spans="1:12" ht="16.5" x14ac:dyDescent="0.25">
      <c r="A43" s="71" t="s">
        <v>210</v>
      </c>
      <c r="B43" s="70" t="s">
        <v>208</v>
      </c>
      <c r="C43" s="207">
        <v>45047</v>
      </c>
      <c r="D43" s="207">
        <v>45076</v>
      </c>
      <c r="E43" s="65"/>
      <c r="F43" s="65"/>
      <c r="G43" s="207">
        <v>45047</v>
      </c>
      <c r="H43" s="207">
        <v>45076</v>
      </c>
      <c r="I43" s="65"/>
      <c r="J43" s="65"/>
      <c r="K43" s="68"/>
      <c r="L43" s="68"/>
    </row>
    <row r="44" spans="1:12" ht="16.5" x14ac:dyDescent="0.25">
      <c r="A44" s="71" t="s">
        <v>209</v>
      </c>
      <c r="B44" s="70" t="s">
        <v>206</v>
      </c>
      <c r="C44" s="207">
        <v>45078</v>
      </c>
      <c r="D44" s="207">
        <v>45260</v>
      </c>
      <c r="E44" s="65"/>
      <c r="F44" s="65"/>
      <c r="G44" s="207">
        <v>45078</v>
      </c>
      <c r="H44" s="207">
        <v>45260</v>
      </c>
      <c r="I44" s="65"/>
      <c r="J44" s="65"/>
      <c r="K44" s="68"/>
      <c r="L44" s="68"/>
    </row>
    <row r="45" spans="1:12" ht="31.5" x14ac:dyDescent="0.25">
      <c r="A45" s="71" t="s">
        <v>207</v>
      </c>
      <c r="B45" s="70" t="s">
        <v>442</v>
      </c>
      <c r="C45" s="69" t="s">
        <v>538</v>
      </c>
      <c r="D45" s="69" t="s">
        <v>538</v>
      </c>
      <c r="E45" s="65"/>
      <c r="F45" s="65"/>
      <c r="G45" s="69" t="s">
        <v>538</v>
      </c>
      <c r="H45" s="69" t="s">
        <v>538</v>
      </c>
      <c r="I45" s="65"/>
      <c r="J45" s="65"/>
      <c r="K45" s="68"/>
      <c r="L45" s="68"/>
    </row>
    <row r="46" spans="1:12" ht="63" x14ac:dyDescent="0.25">
      <c r="A46" s="71" t="s">
        <v>205</v>
      </c>
      <c r="B46" s="70" t="s">
        <v>440</v>
      </c>
      <c r="C46" s="69" t="s">
        <v>538</v>
      </c>
      <c r="D46" s="69" t="s">
        <v>538</v>
      </c>
      <c r="E46" s="65"/>
      <c r="F46" s="65"/>
      <c r="G46" s="69" t="s">
        <v>538</v>
      </c>
      <c r="H46" s="69" t="s">
        <v>538</v>
      </c>
      <c r="I46" s="65"/>
      <c r="J46" s="65"/>
      <c r="K46" s="68"/>
      <c r="L46" s="68"/>
    </row>
    <row r="47" spans="1:12" ht="16.5" x14ac:dyDescent="0.25">
      <c r="A47" s="71" t="s">
        <v>203</v>
      </c>
      <c r="B47" s="70" t="s">
        <v>204</v>
      </c>
      <c r="C47" s="207">
        <v>45261</v>
      </c>
      <c r="D47" s="207">
        <v>45275</v>
      </c>
      <c r="E47" s="65"/>
      <c r="F47" s="65"/>
      <c r="G47" s="207">
        <v>45261</v>
      </c>
      <c r="H47" s="207">
        <v>45275</v>
      </c>
      <c r="I47" s="65"/>
      <c r="J47" s="65"/>
      <c r="K47" s="68"/>
      <c r="L47" s="68"/>
    </row>
    <row r="48" spans="1:12" x14ac:dyDescent="0.25">
      <c r="A48" s="71" t="s">
        <v>452</v>
      </c>
      <c r="B48" s="72" t="s">
        <v>202</v>
      </c>
      <c r="C48" s="69"/>
      <c r="D48" s="65"/>
      <c r="E48" s="65"/>
      <c r="F48" s="65"/>
      <c r="G48" s="69"/>
      <c r="H48" s="65"/>
      <c r="I48" s="65"/>
      <c r="J48" s="65"/>
      <c r="K48" s="68"/>
      <c r="L48" s="68"/>
    </row>
    <row r="49" spans="1:12" ht="16.5" x14ac:dyDescent="0.25">
      <c r="A49" s="71">
        <v>4</v>
      </c>
      <c r="B49" s="70" t="s">
        <v>200</v>
      </c>
      <c r="C49" s="207">
        <v>45276</v>
      </c>
      <c r="D49" s="207">
        <v>45285</v>
      </c>
      <c r="E49" s="65"/>
      <c r="F49" s="65"/>
      <c r="G49" s="207">
        <v>45276</v>
      </c>
      <c r="H49" s="207">
        <v>45285</v>
      </c>
      <c r="I49" s="65"/>
      <c r="J49" s="65"/>
      <c r="K49" s="68"/>
      <c r="L49" s="68"/>
    </row>
    <row r="50" spans="1:12" ht="47.25" x14ac:dyDescent="0.25">
      <c r="A50" s="71" t="s">
        <v>201</v>
      </c>
      <c r="B50" s="70" t="s">
        <v>441</v>
      </c>
      <c r="C50" s="69" t="s">
        <v>538</v>
      </c>
      <c r="D50" s="69" t="s">
        <v>538</v>
      </c>
      <c r="E50" s="65"/>
      <c r="F50" s="65"/>
      <c r="G50" s="69" t="s">
        <v>538</v>
      </c>
      <c r="H50" s="69" t="s">
        <v>538</v>
      </c>
      <c r="I50" s="65"/>
      <c r="J50" s="65"/>
      <c r="K50" s="68"/>
      <c r="L50" s="68"/>
    </row>
    <row r="51" spans="1:12" ht="31.5" x14ac:dyDescent="0.25">
      <c r="A51" s="71" t="s">
        <v>199</v>
      </c>
      <c r="B51" s="70" t="s">
        <v>443</v>
      </c>
      <c r="C51" s="69" t="s">
        <v>538</v>
      </c>
      <c r="D51" s="69" t="s">
        <v>538</v>
      </c>
      <c r="E51" s="65"/>
      <c r="F51" s="65"/>
      <c r="G51" s="69" t="s">
        <v>538</v>
      </c>
      <c r="H51" s="69" t="s">
        <v>538</v>
      </c>
      <c r="I51" s="65"/>
      <c r="J51" s="65"/>
      <c r="K51" s="68"/>
      <c r="L51" s="68"/>
    </row>
    <row r="52" spans="1:12" ht="31.5" x14ac:dyDescent="0.25">
      <c r="A52" s="71" t="s">
        <v>197</v>
      </c>
      <c r="B52" s="70" t="s">
        <v>198</v>
      </c>
      <c r="C52" s="69" t="s">
        <v>538</v>
      </c>
      <c r="D52" s="69" t="s">
        <v>538</v>
      </c>
      <c r="E52" s="65"/>
      <c r="F52" s="65"/>
      <c r="G52" s="69" t="s">
        <v>538</v>
      </c>
      <c r="H52" s="69" t="s">
        <v>538</v>
      </c>
      <c r="I52" s="65"/>
      <c r="J52" s="65"/>
      <c r="K52" s="68"/>
      <c r="L52" s="68"/>
    </row>
    <row r="53" spans="1:12" ht="16.5" x14ac:dyDescent="0.25">
      <c r="A53" s="71" t="s">
        <v>195</v>
      </c>
      <c r="B53" s="140" t="s">
        <v>444</v>
      </c>
      <c r="C53" s="207">
        <v>45286</v>
      </c>
      <c r="D53" s="207">
        <v>45291</v>
      </c>
      <c r="E53" s="65"/>
      <c r="F53" s="65"/>
      <c r="G53" s="207">
        <v>45286</v>
      </c>
      <c r="H53" s="207">
        <v>45291</v>
      </c>
      <c r="I53" s="65"/>
      <c r="J53" s="65"/>
      <c r="K53" s="68"/>
      <c r="L53" s="68"/>
    </row>
    <row r="54" spans="1:12" x14ac:dyDescent="0.25">
      <c r="A54" s="71" t="s">
        <v>445</v>
      </c>
      <c r="B54" s="70" t="s">
        <v>196</v>
      </c>
      <c r="C54" s="69" t="s">
        <v>538</v>
      </c>
      <c r="D54" s="69" t="s">
        <v>538</v>
      </c>
      <c r="E54" s="65"/>
      <c r="F54" s="65"/>
      <c r="G54" s="69" t="s">
        <v>538</v>
      </c>
      <c r="H54" s="69" t="s">
        <v>538</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4" zoomScale="54" zoomScaleNormal="54" workbookViewId="0">
      <selection activeCell="L32" sqref="L32"/>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0.5703125" style="200" customWidth="1"/>
    <col min="9" max="9" width="5.28515625" style="200" customWidth="1"/>
    <col min="10" max="10" width="8.5703125" style="200" customWidth="1"/>
    <col min="11" max="11" width="6.140625" style="200" customWidth="1"/>
    <col min="12" max="12" width="10.42578125" style="200" customWidth="1"/>
    <col min="13" max="19" width="6.140625" style="200" customWidth="1"/>
    <col min="20" max="20" width="9.140625" style="200" customWidth="1"/>
    <col min="21" max="21" width="6.140625" style="200" customWidth="1"/>
    <col min="22" max="22" width="9.140625" style="200" customWidth="1"/>
    <col min="23" max="23" width="6.140625" style="200" customWidth="1"/>
    <col min="24" max="24" width="13.140625" style="200" customWidth="1"/>
    <col min="25" max="25" width="24.85546875" style="200" customWidth="1"/>
    <col min="26" max="16384" width="9.140625" style="200"/>
  </cols>
  <sheetData>
    <row r="1" spans="1:25" ht="18.75" x14ac:dyDescent="0.25">
      <c r="Y1" s="296" t="s">
        <v>69</v>
      </c>
    </row>
    <row r="2" spans="1:25" ht="18.75" x14ac:dyDescent="0.3">
      <c r="Y2" s="297" t="s">
        <v>10</v>
      </c>
    </row>
    <row r="3" spans="1:25" ht="18.75" x14ac:dyDescent="0.3">
      <c r="Y3" s="297" t="s">
        <v>68</v>
      </c>
    </row>
    <row r="4" spans="1:25"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row>
    <row r="5" spans="1:25" ht="18.75" x14ac:dyDescent="0.3">
      <c r="Y5" s="297"/>
    </row>
    <row r="6" spans="1:25"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ht="18.75" x14ac:dyDescent="0.25">
      <c r="A7" s="298"/>
      <c r="B7" s="298"/>
      <c r="C7" s="298"/>
      <c r="D7" s="298"/>
      <c r="E7" s="298"/>
      <c r="F7" s="298"/>
      <c r="G7" s="298"/>
      <c r="H7" s="201"/>
      <c r="I7" s="201"/>
      <c r="J7" s="201"/>
      <c r="K7" s="201"/>
      <c r="L7" s="201"/>
      <c r="M7" s="201"/>
      <c r="N7" s="201"/>
      <c r="O7" s="201"/>
      <c r="P7" s="201"/>
      <c r="Q7" s="201"/>
      <c r="R7" s="201"/>
      <c r="S7" s="201"/>
      <c r="T7" s="201"/>
      <c r="U7" s="201"/>
      <c r="V7" s="201"/>
      <c r="W7" s="201"/>
      <c r="X7" s="201"/>
      <c r="Y7" s="201"/>
    </row>
    <row r="8" spans="1:2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row>
    <row r="9" spans="1:25"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row>
    <row r="10" spans="1:25" ht="18.75" x14ac:dyDescent="0.25">
      <c r="A10" s="298"/>
      <c r="B10" s="298"/>
      <c r="C10" s="298"/>
      <c r="D10" s="298"/>
      <c r="E10" s="298"/>
      <c r="F10" s="298"/>
      <c r="G10" s="298"/>
      <c r="H10" s="201"/>
      <c r="I10" s="201"/>
      <c r="J10" s="201"/>
      <c r="K10" s="201"/>
      <c r="L10" s="201"/>
      <c r="M10" s="201"/>
      <c r="N10" s="201"/>
      <c r="O10" s="201"/>
      <c r="P10" s="201"/>
      <c r="Q10" s="201"/>
      <c r="R10" s="201"/>
      <c r="S10" s="201"/>
      <c r="T10" s="201"/>
      <c r="U10" s="201"/>
      <c r="V10" s="201"/>
      <c r="W10" s="201"/>
      <c r="X10" s="201"/>
      <c r="Y10" s="201"/>
    </row>
    <row r="11" spans="1:25" x14ac:dyDescent="0.25">
      <c r="A11" s="398" t="str">
        <f>'1. паспорт местоположение'!A12:C12</f>
        <v>K_TP1100.PR.0069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row>
    <row r="12" spans="1:2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row>
    <row r="13" spans="1:25" ht="16.5" customHeight="1" x14ac:dyDescent="0.3">
      <c r="A13" s="202"/>
      <c r="B13" s="202"/>
      <c r="C13" s="202"/>
      <c r="D13" s="202"/>
      <c r="E13" s="202"/>
      <c r="F13" s="202"/>
      <c r="G13" s="202"/>
      <c r="H13" s="203"/>
      <c r="I13" s="203"/>
      <c r="J13" s="203"/>
      <c r="K13" s="203"/>
      <c r="L13" s="203"/>
      <c r="M13" s="203"/>
      <c r="N13" s="203"/>
      <c r="O13" s="203"/>
      <c r="P13" s="203"/>
      <c r="Q13" s="203"/>
      <c r="R13" s="203"/>
      <c r="S13" s="203"/>
      <c r="T13" s="203"/>
      <c r="U13" s="203"/>
      <c r="V13" s="203"/>
      <c r="W13" s="203"/>
      <c r="X13" s="203"/>
      <c r="Y13" s="203"/>
    </row>
    <row r="14" spans="1:25" x14ac:dyDescent="0.25">
      <c r="A14" s="39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row>
    <row r="15" spans="1:25"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4" x14ac:dyDescent="0.25">
      <c r="A18" s="408" t="s">
        <v>491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20" spans="1:34" ht="33" customHeight="1" x14ac:dyDescent="0.25">
      <c r="A20" s="402" t="s">
        <v>194</v>
      </c>
      <c r="B20" s="402" t="s">
        <v>193</v>
      </c>
      <c r="C20" s="399" t="s">
        <v>192</v>
      </c>
      <c r="D20" s="399"/>
      <c r="E20" s="405" t="s">
        <v>191</v>
      </c>
      <c r="F20" s="405"/>
      <c r="G20" s="402" t="s">
        <v>649</v>
      </c>
      <c r="H20" s="406" t="s">
        <v>624</v>
      </c>
      <c r="I20" s="407"/>
      <c r="J20" s="407"/>
      <c r="K20" s="407"/>
      <c r="L20" s="406" t="s">
        <v>625</v>
      </c>
      <c r="M20" s="407"/>
      <c r="N20" s="407"/>
      <c r="O20" s="407"/>
      <c r="P20" s="406" t="s">
        <v>626</v>
      </c>
      <c r="Q20" s="407"/>
      <c r="R20" s="407"/>
      <c r="S20" s="407"/>
      <c r="T20" s="406" t="s">
        <v>627</v>
      </c>
      <c r="U20" s="407"/>
      <c r="V20" s="407"/>
      <c r="W20" s="407"/>
      <c r="X20" s="406" t="s">
        <v>628</v>
      </c>
      <c r="Y20" s="407"/>
      <c r="Z20" s="407"/>
      <c r="AA20" s="407"/>
      <c r="AB20" s="411" t="s">
        <v>190</v>
      </c>
      <c r="AC20" s="412"/>
    </row>
    <row r="21" spans="1:34" ht="99.75" customHeight="1" x14ac:dyDescent="0.25">
      <c r="A21" s="403"/>
      <c r="B21" s="403"/>
      <c r="C21" s="399"/>
      <c r="D21" s="399"/>
      <c r="E21" s="405"/>
      <c r="F21" s="405"/>
      <c r="G21" s="403"/>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3"/>
      <c r="AC21" s="414"/>
    </row>
    <row r="22" spans="1:34" ht="89.25" customHeight="1" x14ac:dyDescent="0.3">
      <c r="A22" s="404"/>
      <c r="B22" s="404"/>
      <c r="C22" s="326" t="s">
        <v>2</v>
      </c>
      <c r="D22" s="326" t="s">
        <v>188</v>
      </c>
      <c r="E22" s="327" t="s">
        <v>629</v>
      </c>
      <c r="F22" s="327" t="s">
        <v>650</v>
      </c>
      <c r="G22" s="404"/>
      <c r="H22" s="300" t="s">
        <v>470</v>
      </c>
      <c r="I22" s="300" t="s">
        <v>471</v>
      </c>
      <c r="J22" s="300" t="s">
        <v>470</v>
      </c>
      <c r="K22" s="300" t="s">
        <v>471</v>
      </c>
      <c r="L22" s="300" t="s">
        <v>470</v>
      </c>
      <c r="M22" s="300" t="s">
        <v>471</v>
      </c>
      <c r="N22" s="300" t="s">
        <v>470</v>
      </c>
      <c r="O22" s="300" t="s">
        <v>471</v>
      </c>
      <c r="P22" s="300" t="s">
        <v>470</v>
      </c>
      <c r="Q22" s="300" t="s">
        <v>471</v>
      </c>
      <c r="R22" s="300" t="s">
        <v>470</v>
      </c>
      <c r="S22" s="300" t="s">
        <v>471</v>
      </c>
      <c r="T22" s="300" t="s">
        <v>470</v>
      </c>
      <c r="U22" s="300" t="s">
        <v>471</v>
      </c>
      <c r="V22" s="300" t="s">
        <v>470</v>
      </c>
      <c r="W22" s="300" t="s">
        <v>471</v>
      </c>
      <c r="X22" s="300" t="s">
        <v>470</v>
      </c>
      <c r="Y22" s="300" t="s">
        <v>471</v>
      </c>
      <c r="Z22" s="300" t="s">
        <v>470</v>
      </c>
      <c r="AA22" s="300" t="s">
        <v>471</v>
      </c>
      <c r="AB22" s="326" t="s">
        <v>189</v>
      </c>
      <c r="AC22" s="326" t="s">
        <v>188</v>
      </c>
      <c r="AE22" s="204"/>
      <c r="AF22" s="204"/>
      <c r="AG22" s="204"/>
      <c r="AH22" s="204"/>
    </row>
    <row r="23" spans="1:34" ht="19.5" customHeight="1" x14ac:dyDescent="0.25">
      <c r="A23" s="324">
        <v>1</v>
      </c>
      <c r="B23" s="324">
        <v>2</v>
      </c>
      <c r="C23" s="324">
        <v>3</v>
      </c>
      <c r="D23" s="324">
        <v>4</v>
      </c>
      <c r="E23" s="324">
        <v>5</v>
      </c>
      <c r="F23" s="324">
        <v>6</v>
      </c>
      <c r="G23" s="324">
        <v>7</v>
      </c>
      <c r="H23" s="324">
        <v>12</v>
      </c>
      <c r="I23" s="324">
        <v>13</v>
      </c>
      <c r="J23" s="324">
        <v>14</v>
      </c>
      <c r="K23" s="324">
        <v>15</v>
      </c>
      <c r="L23" s="324">
        <v>16</v>
      </c>
      <c r="M23" s="324">
        <v>17</v>
      </c>
      <c r="N23" s="324">
        <v>18</v>
      </c>
      <c r="O23" s="324">
        <v>19</v>
      </c>
      <c r="P23" s="324">
        <v>20</v>
      </c>
      <c r="Q23" s="324">
        <v>21</v>
      </c>
      <c r="R23" s="324">
        <v>22</v>
      </c>
      <c r="S23" s="324">
        <v>23</v>
      </c>
      <c r="T23" s="324">
        <v>24</v>
      </c>
      <c r="U23" s="324">
        <v>25</v>
      </c>
      <c r="V23" s="324">
        <v>26</v>
      </c>
      <c r="W23" s="324">
        <v>27</v>
      </c>
      <c r="X23" s="324">
        <v>28</v>
      </c>
      <c r="Y23" s="324">
        <v>29</v>
      </c>
      <c r="Z23" s="324">
        <v>30</v>
      </c>
      <c r="AA23" s="324">
        <v>31</v>
      </c>
      <c r="AB23" s="324">
        <v>32</v>
      </c>
      <c r="AC23" s="324">
        <v>33</v>
      </c>
    </row>
    <row r="24" spans="1:34" ht="47.25" customHeight="1" x14ac:dyDescent="0.25">
      <c r="A24" s="301">
        <v>1</v>
      </c>
      <c r="B24" s="302" t="s">
        <v>187</v>
      </c>
      <c r="C24" s="303">
        <v>23.124459395182928</v>
      </c>
      <c r="D24" s="303">
        <v>26.670046606660001</v>
      </c>
      <c r="E24" s="303">
        <v>26.670046606660001</v>
      </c>
      <c r="F24" s="303">
        <v>25.131244386660001</v>
      </c>
      <c r="G24" s="303">
        <v>1.53880222</v>
      </c>
      <c r="H24" s="303">
        <v>22.330816682339737</v>
      </c>
      <c r="I24" s="303"/>
      <c r="J24" s="303">
        <v>25.131244386660001</v>
      </c>
      <c r="K24" s="303"/>
      <c r="L24" s="303">
        <v>0</v>
      </c>
      <c r="M24" s="303"/>
      <c r="N24" s="303">
        <v>0</v>
      </c>
      <c r="O24" s="303"/>
      <c r="P24" s="303">
        <v>0</v>
      </c>
      <c r="Q24" s="303"/>
      <c r="R24" s="303">
        <v>0</v>
      </c>
      <c r="S24" s="303"/>
      <c r="T24" s="303">
        <v>0</v>
      </c>
      <c r="U24" s="303"/>
      <c r="V24" s="303">
        <v>0</v>
      </c>
      <c r="W24" s="303"/>
      <c r="X24" s="303">
        <v>0</v>
      </c>
      <c r="Y24" s="303"/>
      <c r="Z24" s="303">
        <v>0</v>
      </c>
      <c r="AA24" s="303"/>
      <c r="AB24" s="303">
        <v>22.330816682339737</v>
      </c>
      <c r="AC24" s="303">
        <v>25.131244386660001</v>
      </c>
    </row>
    <row r="25" spans="1:34" ht="24" customHeight="1" x14ac:dyDescent="0.25">
      <c r="A25" s="304" t="s">
        <v>186</v>
      </c>
      <c r="B25" s="295" t="s">
        <v>185</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row>
    <row r="26" spans="1:34" x14ac:dyDescent="0.25">
      <c r="A26" s="304" t="s">
        <v>184</v>
      </c>
      <c r="B26" s="295" t="s">
        <v>183</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row>
    <row r="27" spans="1:34" ht="31.5" x14ac:dyDescent="0.25">
      <c r="A27" s="304" t="s">
        <v>182</v>
      </c>
      <c r="B27" s="295" t="s">
        <v>426</v>
      </c>
      <c r="C27" s="303"/>
      <c r="D27" s="303"/>
      <c r="E27" s="303"/>
      <c r="F27" s="303"/>
      <c r="G27" s="303">
        <v>1.4226600500000002</v>
      </c>
      <c r="H27" s="303">
        <v>18.721635610352063</v>
      </c>
      <c r="I27" s="303"/>
      <c r="J27" s="303">
        <v>20.942703655550002</v>
      </c>
      <c r="K27" s="303"/>
      <c r="L27" s="303">
        <v>0</v>
      </c>
      <c r="M27" s="303"/>
      <c r="N27" s="303">
        <v>0</v>
      </c>
      <c r="O27" s="303"/>
      <c r="P27" s="303">
        <v>0</v>
      </c>
      <c r="Q27" s="303"/>
      <c r="R27" s="303">
        <v>0</v>
      </c>
      <c r="S27" s="303"/>
      <c r="T27" s="303">
        <v>0</v>
      </c>
      <c r="U27" s="303"/>
      <c r="V27" s="303">
        <v>0</v>
      </c>
      <c r="W27" s="303"/>
      <c r="X27" s="303">
        <v>0</v>
      </c>
      <c r="Y27" s="303"/>
      <c r="Z27" s="303">
        <v>0</v>
      </c>
      <c r="AA27" s="303"/>
      <c r="AB27" s="303">
        <v>18.721635610352063</v>
      </c>
      <c r="AC27" s="303">
        <v>20.942703655550002</v>
      </c>
    </row>
    <row r="28" spans="1:34" x14ac:dyDescent="0.25">
      <c r="A28" s="304" t="s">
        <v>181</v>
      </c>
      <c r="B28" s="295" t="s">
        <v>180</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4" x14ac:dyDescent="0.25">
      <c r="A29" s="304" t="s">
        <v>179</v>
      </c>
      <c r="B29" s="305" t="s">
        <v>178</v>
      </c>
      <c r="C29" s="303"/>
      <c r="D29" s="303"/>
      <c r="E29" s="303"/>
      <c r="F29" s="303"/>
      <c r="G29" s="303">
        <v>0.11614216999999982</v>
      </c>
      <c r="H29" s="303">
        <v>3.609181071987674</v>
      </c>
      <c r="I29" s="303"/>
      <c r="J29" s="303">
        <v>4.1885407311099989</v>
      </c>
      <c r="K29" s="303"/>
      <c r="L29" s="303">
        <v>0</v>
      </c>
      <c r="M29" s="303"/>
      <c r="N29" s="303">
        <v>0</v>
      </c>
      <c r="O29" s="303"/>
      <c r="P29" s="303">
        <v>0</v>
      </c>
      <c r="Q29" s="303"/>
      <c r="R29" s="303">
        <v>0</v>
      </c>
      <c r="S29" s="303"/>
      <c r="T29" s="303">
        <v>0</v>
      </c>
      <c r="U29" s="303"/>
      <c r="V29" s="303">
        <v>0</v>
      </c>
      <c r="W29" s="303"/>
      <c r="X29" s="303">
        <v>0</v>
      </c>
      <c r="Y29" s="303"/>
      <c r="Z29" s="303">
        <v>0</v>
      </c>
      <c r="AA29" s="303"/>
      <c r="AB29" s="303">
        <v>3.609181071987674</v>
      </c>
      <c r="AC29" s="303">
        <v>4.1885407311099989</v>
      </c>
    </row>
    <row r="30" spans="1:34" ht="47.25" x14ac:dyDescent="0.25">
      <c r="A30" s="301" t="s">
        <v>63</v>
      </c>
      <c r="B30" s="302" t="s">
        <v>177</v>
      </c>
      <c r="C30" s="303">
        <v>19.383004537721387</v>
      </c>
      <c r="D30" s="303">
        <v>22.365363705549999</v>
      </c>
      <c r="E30" s="303">
        <v>22.314063485549998</v>
      </c>
      <c r="F30" s="303">
        <v>20.942703655549998</v>
      </c>
      <c r="G30" s="303">
        <v>1.3713598299999998</v>
      </c>
      <c r="H30" s="303">
        <v>18.721635610352063</v>
      </c>
      <c r="I30" s="303"/>
      <c r="J30" s="303">
        <v>20.942703655550002</v>
      </c>
      <c r="K30" s="303"/>
      <c r="L30" s="303">
        <v>0</v>
      </c>
      <c r="M30" s="303"/>
      <c r="N30" s="303">
        <v>0</v>
      </c>
      <c r="O30" s="303"/>
      <c r="P30" s="303">
        <v>0</v>
      </c>
      <c r="Q30" s="303"/>
      <c r="R30" s="303">
        <v>0</v>
      </c>
      <c r="S30" s="303"/>
      <c r="T30" s="303">
        <v>0</v>
      </c>
      <c r="U30" s="303"/>
      <c r="V30" s="303">
        <v>0</v>
      </c>
      <c r="W30" s="303"/>
      <c r="X30" s="303">
        <v>0</v>
      </c>
      <c r="Y30" s="303"/>
      <c r="Z30" s="303">
        <v>0</v>
      </c>
      <c r="AA30" s="303"/>
      <c r="AB30" s="303">
        <v>18.721635610352063</v>
      </c>
      <c r="AC30" s="303">
        <v>20.942703655550002</v>
      </c>
    </row>
    <row r="31" spans="1:34" x14ac:dyDescent="0.25">
      <c r="A31" s="301" t="s">
        <v>176</v>
      </c>
      <c r="B31" s="295" t="s">
        <v>175</v>
      </c>
      <c r="C31" s="303">
        <v>0.66136892736932507</v>
      </c>
      <c r="D31" s="303">
        <v>0.58071085</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4" ht="31.5" x14ac:dyDescent="0.25">
      <c r="A32" s="301" t="s">
        <v>174</v>
      </c>
      <c r="B32" s="295" t="s">
        <v>173</v>
      </c>
      <c r="C32" s="303">
        <v>4.3695676946406561</v>
      </c>
      <c r="D32" s="303">
        <v>16.234061960000002</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172</v>
      </c>
      <c r="B33" s="295" t="s">
        <v>171</v>
      </c>
      <c r="C33" s="303">
        <v>13.178080660182641</v>
      </c>
      <c r="D33" s="303">
        <v>3.1109534000000001</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170</v>
      </c>
      <c r="B34" s="295" t="s">
        <v>169</v>
      </c>
      <c r="C34" s="303">
        <v>1.1739872555287656</v>
      </c>
      <c r="D34" s="303">
        <v>2.43963749555</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304" t="s">
        <v>167</v>
      </c>
      <c r="B36" s="295" t="s">
        <v>576</v>
      </c>
      <c r="C36" s="303"/>
      <c r="D36" s="303"/>
      <c r="E36" s="303"/>
      <c r="F36" s="303"/>
      <c r="G36" s="303">
        <v>0</v>
      </c>
      <c r="H36" s="303">
        <v>0</v>
      </c>
      <c r="I36" s="313" t="s">
        <v>546</v>
      </c>
      <c r="J36" s="303">
        <v>0</v>
      </c>
      <c r="K36" s="303" t="s">
        <v>546</v>
      </c>
      <c r="L36" s="303">
        <v>0</v>
      </c>
      <c r="M36" s="313" t="s">
        <v>546</v>
      </c>
      <c r="N36" s="303">
        <v>0</v>
      </c>
      <c r="O36" s="303" t="s">
        <v>546</v>
      </c>
      <c r="P36" s="303">
        <v>0</v>
      </c>
      <c r="Q36" s="313" t="s">
        <v>546</v>
      </c>
      <c r="R36" s="303">
        <v>0</v>
      </c>
      <c r="S36" s="303" t="s">
        <v>546</v>
      </c>
      <c r="T36" s="303">
        <v>0</v>
      </c>
      <c r="U36" s="313" t="s">
        <v>546</v>
      </c>
      <c r="V36" s="303">
        <v>0</v>
      </c>
      <c r="W36" s="303" t="s">
        <v>546</v>
      </c>
      <c r="X36" s="303">
        <v>0</v>
      </c>
      <c r="Y36" s="313" t="s">
        <v>546</v>
      </c>
      <c r="Z36" s="303">
        <v>0</v>
      </c>
      <c r="AA36" s="303" t="s">
        <v>546</v>
      </c>
      <c r="AB36" s="303">
        <v>0</v>
      </c>
      <c r="AC36" s="303">
        <v>0</v>
      </c>
    </row>
    <row r="37" spans="1:29" ht="31.5" x14ac:dyDescent="0.25">
      <c r="A37" s="304" t="s">
        <v>166</v>
      </c>
      <c r="B37" s="306" t="s">
        <v>574</v>
      </c>
      <c r="C37" s="303"/>
      <c r="D37" s="303"/>
      <c r="E37" s="303"/>
      <c r="F37" s="303"/>
      <c r="G37" s="303">
        <v>0</v>
      </c>
      <c r="H37" s="303">
        <v>0</v>
      </c>
      <c r="I37" s="313" t="s">
        <v>546</v>
      </c>
      <c r="J37" s="303">
        <v>0</v>
      </c>
      <c r="K37" s="303" t="s">
        <v>546</v>
      </c>
      <c r="L37" s="303">
        <v>0</v>
      </c>
      <c r="M37" s="313" t="s">
        <v>546</v>
      </c>
      <c r="N37" s="303">
        <v>0</v>
      </c>
      <c r="O37" s="303" t="s">
        <v>546</v>
      </c>
      <c r="P37" s="303">
        <v>0</v>
      </c>
      <c r="Q37" s="313" t="s">
        <v>546</v>
      </c>
      <c r="R37" s="303">
        <v>0</v>
      </c>
      <c r="S37" s="303" t="s">
        <v>546</v>
      </c>
      <c r="T37" s="303">
        <v>0</v>
      </c>
      <c r="U37" s="313" t="s">
        <v>546</v>
      </c>
      <c r="V37" s="303">
        <v>0</v>
      </c>
      <c r="W37" s="303" t="s">
        <v>546</v>
      </c>
      <c r="X37" s="303">
        <v>0</v>
      </c>
      <c r="Y37" s="313" t="s">
        <v>546</v>
      </c>
      <c r="Z37" s="303">
        <v>0</v>
      </c>
      <c r="AA37" s="303" t="s">
        <v>546</v>
      </c>
      <c r="AB37" s="303">
        <v>0</v>
      </c>
      <c r="AC37" s="303">
        <v>0</v>
      </c>
    </row>
    <row r="38" spans="1:29" x14ac:dyDescent="0.25">
      <c r="A38" s="304" t="s">
        <v>165</v>
      </c>
      <c r="B38" s="306" t="s">
        <v>156</v>
      </c>
      <c r="C38" s="303"/>
      <c r="D38" s="303"/>
      <c r="E38" s="303"/>
      <c r="F38" s="303"/>
      <c r="G38" s="303">
        <v>0</v>
      </c>
      <c r="H38" s="303">
        <v>0</v>
      </c>
      <c r="I38" s="313" t="s">
        <v>546</v>
      </c>
      <c r="J38" s="303">
        <v>0</v>
      </c>
      <c r="K38" s="303" t="s">
        <v>546</v>
      </c>
      <c r="L38" s="303">
        <v>0</v>
      </c>
      <c r="M38" s="313" t="s">
        <v>546</v>
      </c>
      <c r="N38" s="303">
        <v>0</v>
      </c>
      <c r="O38" s="303" t="s">
        <v>546</v>
      </c>
      <c r="P38" s="303">
        <v>0</v>
      </c>
      <c r="Q38" s="313" t="s">
        <v>546</v>
      </c>
      <c r="R38" s="303">
        <v>0</v>
      </c>
      <c r="S38" s="303" t="s">
        <v>546</v>
      </c>
      <c r="T38" s="303">
        <v>0</v>
      </c>
      <c r="U38" s="313" t="s">
        <v>546</v>
      </c>
      <c r="V38" s="303">
        <v>0</v>
      </c>
      <c r="W38" s="303" t="s">
        <v>546</v>
      </c>
      <c r="X38" s="303">
        <v>0</v>
      </c>
      <c r="Y38" s="313" t="s">
        <v>546</v>
      </c>
      <c r="Z38" s="303">
        <v>0</v>
      </c>
      <c r="AA38" s="303" t="s">
        <v>546</v>
      </c>
      <c r="AB38" s="303">
        <v>0</v>
      </c>
      <c r="AC38" s="303">
        <v>0</v>
      </c>
    </row>
    <row r="39" spans="1:29" x14ac:dyDescent="0.25">
      <c r="A39" s="304" t="s">
        <v>164</v>
      </c>
      <c r="B39" s="295" t="s">
        <v>616</v>
      </c>
      <c r="C39" s="303"/>
      <c r="D39" s="303"/>
      <c r="E39" s="303"/>
      <c r="F39" s="303"/>
      <c r="G39" s="303">
        <v>0</v>
      </c>
      <c r="H39" s="303">
        <v>0</v>
      </c>
      <c r="I39" s="313" t="s">
        <v>546</v>
      </c>
      <c r="J39" s="303">
        <v>0</v>
      </c>
      <c r="K39" s="303" t="s">
        <v>546</v>
      </c>
      <c r="L39" s="303">
        <v>0</v>
      </c>
      <c r="M39" s="313" t="s">
        <v>546</v>
      </c>
      <c r="N39" s="303">
        <v>0</v>
      </c>
      <c r="O39" s="303" t="s">
        <v>546</v>
      </c>
      <c r="P39" s="303">
        <v>0</v>
      </c>
      <c r="Q39" s="313" t="s">
        <v>546</v>
      </c>
      <c r="R39" s="303">
        <v>0</v>
      </c>
      <c r="S39" s="303" t="s">
        <v>546</v>
      </c>
      <c r="T39" s="303">
        <v>0</v>
      </c>
      <c r="U39" s="313" t="s">
        <v>546</v>
      </c>
      <c r="V39" s="303">
        <v>0</v>
      </c>
      <c r="W39" s="303" t="s">
        <v>546</v>
      </c>
      <c r="X39" s="303">
        <v>0</v>
      </c>
      <c r="Y39" s="313" t="s">
        <v>546</v>
      </c>
      <c r="Z39" s="303">
        <v>0</v>
      </c>
      <c r="AA39" s="303" t="s">
        <v>546</v>
      </c>
      <c r="AB39" s="303">
        <v>0</v>
      </c>
      <c r="AC39" s="303">
        <v>0</v>
      </c>
    </row>
    <row r="40" spans="1:29" x14ac:dyDescent="0.25">
      <c r="A40" s="304" t="s">
        <v>163</v>
      </c>
      <c r="B40" s="295" t="s">
        <v>577</v>
      </c>
      <c r="C40" s="303"/>
      <c r="D40" s="303"/>
      <c r="E40" s="303"/>
      <c r="F40" s="303"/>
      <c r="G40" s="303">
        <v>0</v>
      </c>
      <c r="H40" s="303">
        <v>0</v>
      </c>
      <c r="I40" s="313" t="s">
        <v>546</v>
      </c>
      <c r="J40" s="303">
        <v>0</v>
      </c>
      <c r="K40" s="303" t="s">
        <v>546</v>
      </c>
      <c r="L40" s="303">
        <v>0</v>
      </c>
      <c r="M40" s="313" t="s">
        <v>546</v>
      </c>
      <c r="N40" s="303">
        <v>0</v>
      </c>
      <c r="O40" s="303" t="s">
        <v>546</v>
      </c>
      <c r="P40" s="303">
        <v>0</v>
      </c>
      <c r="Q40" s="313" t="s">
        <v>546</v>
      </c>
      <c r="R40" s="303">
        <v>0</v>
      </c>
      <c r="S40" s="303" t="s">
        <v>546</v>
      </c>
      <c r="T40" s="303">
        <v>0</v>
      </c>
      <c r="U40" s="313" t="s">
        <v>546</v>
      </c>
      <c r="V40" s="303">
        <v>0</v>
      </c>
      <c r="W40" s="303" t="s">
        <v>546</v>
      </c>
      <c r="X40" s="303">
        <v>0</v>
      </c>
      <c r="Y40" s="313" t="s">
        <v>546</v>
      </c>
      <c r="Z40" s="303">
        <v>0</v>
      </c>
      <c r="AA40" s="303" t="s">
        <v>546</v>
      </c>
      <c r="AB40" s="303">
        <v>0</v>
      </c>
      <c r="AC40" s="303">
        <v>0</v>
      </c>
    </row>
    <row r="41" spans="1:29" x14ac:dyDescent="0.25">
      <c r="A41" s="304" t="s">
        <v>162</v>
      </c>
      <c r="B41" s="295" t="s">
        <v>578</v>
      </c>
      <c r="C41" s="303"/>
      <c r="D41" s="303"/>
      <c r="E41" s="303"/>
      <c r="F41" s="303"/>
      <c r="G41" s="303">
        <v>0</v>
      </c>
      <c r="H41" s="303">
        <v>0</v>
      </c>
      <c r="I41" s="313" t="s">
        <v>546</v>
      </c>
      <c r="J41" s="303">
        <v>0</v>
      </c>
      <c r="K41" s="303" t="s">
        <v>546</v>
      </c>
      <c r="L41" s="303">
        <v>0</v>
      </c>
      <c r="M41" s="313" t="s">
        <v>546</v>
      </c>
      <c r="N41" s="303">
        <v>0</v>
      </c>
      <c r="O41" s="303" t="s">
        <v>546</v>
      </c>
      <c r="P41" s="303">
        <v>0</v>
      </c>
      <c r="Q41" s="313" t="s">
        <v>546</v>
      </c>
      <c r="R41" s="303">
        <v>0</v>
      </c>
      <c r="S41" s="303" t="s">
        <v>546</v>
      </c>
      <c r="T41" s="303">
        <v>0</v>
      </c>
      <c r="U41" s="313" t="s">
        <v>546</v>
      </c>
      <c r="V41" s="303">
        <v>0</v>
      </c>
      <c r="W41" s="303" t="s">
        <v>546</v>
      </c>
      <c r="X41" s="303">
        <v>0</v>
      </c>
      <c r="Y41" s="313" t="s">
        <v>546</v>
      </c>
      <c r="Z41" s="303">
        <v>0</v>
      </c>
      <c r="AA41" s="303" t="s">
        <v>546</v>
      </c>
      <c r="AB41" s="303">
        <v>0</v>
      </c>
      <c r="AC41" s="303">
        <v>0</v>
      </c>
    </row>
    <row r="42" spans="1:29" x14ac:dyDescent="0.25">
      <c r="A42" s="304" t="s">
        <v>161</v>
      </c>
      <c r="B42" s="295" t="s">
        <v>579</v>
      </c>
      <c r="C42" s="303"/>
      <c r="D42" s="303"/>
      <c r="E42" s="303"/>
      <c r="F42" s="303"/>
      <c r="G42" s="303">
        <v>0</v>
      </c>
      <c r="H42" s="303">
        <v>0</v>
      </c>
      <c r="I42" s="313" t="s">
        <v>546</v>
      </c>
      <c r="J42" s="303">
        <v>0</v>
      </c>
      <c r="K42" s="303" t="s">
        <v>546</v>
      </c>
      <c r="L42" s="303">
        <v>0</v>
      </c>
      <c r="M42" s="313" t="s">
        <v>546</v>
      </c>
      <c r="N42" s="303">
        <v>0</v>
      </c>
      <c r="O42" s="303" t="s">
        <v>546</v>
      </c>
      <c r="P42" s="303">
        <v>0</v>
      </c>
      <c r="Q42" s="313" t="s">
        <v>546</v>
      </c>
      <c r="R42" s="303">
        <v>0</v>
      </c>
      <c r="S42" s="303" t="s">
        <v>546</v>
      </c>
      <c r="T42" s="303">
        <v>0</v>
      </c>
      <c r="U42" s="313" t="s">
        <v>546</v>
      </c>
      <c r="V42" s="303">
        <v>0</v>
      </c>
      <c r="W42" s="303" t="s">
        <v>546</v>
      </c>
      <c r="X42" s="303">
        <v>0</v>
      </c>
      <c r="Y42" s="313" t="s">
        <v>546</v>
      </c>
      <c r="Z42" s="303">
        <v>0</v>
      </c>
      <c r="AA42" s="303" t="s">
        <v>546</v>
      </c>
      <c r="AB42" s="303">
        <v>0</v>
      </c>
      <c r="AC42" s="303">
        <v>0</v>
      </c>
    </row>
    <row r="43" spans="1:29" x14ac:dyDescent="0.25">
      <c r="A43" s="304" t="s">
        <v>580</v>
      </c>
      <c r="B43" s="295" t="s">
        <v>581</v>
      </c>
      <c r="C43" s="303"/>
      <c r="D43" s="303"/>
      <c r="E43" s="303"/>
      <c r="F43" s="303"/>
      <c r="G43" s="303">
        <v>0</v>
      </c>
      <c r="H43" s="303">
        <v>0</v>
      </c>
      <c r="I43" s="313" t="s">
        <v>546</v>
      </c>
      <c r="J43" s="303">
        <v>0</v>
      </c>
      <c r="K43" s="303" t="s">
        <v>546</v>
      </c>
      <c r="L43" s="303">
        <v>0</v>
      </c>
      <c r="M43" s="313" t="s">
        <v>546</v>
      </c>
      <c r="N43" s="303">
        <v>0</v>
      </c>
      <c r="O43" s="303" t="s">
        <v>546</v>
      </c>
      <c r="P43" s="303">
        <v>0</v>
      </c>
      <c r="Q43" s="313" t="s">
        <v>546</v>
      </c>
      <c r="R43" s="303">
        <v>0</v>
      </c>
      <c r="S43" s="303" t="s">
        <v>546</v>
      </c>
      <c r="T43" s="303">
        <v>0</v>
      </c>
      <c r="U43" s="313" t="s">
        <v>546</v>
      </c>
      <c r="V43" s="303">
        <v>0</v>
      </c>
      <c r="W43" s="303" t="s">
        <v>546</v>
      </c>
      <c r="X43" s="303">
        <v>0</v>
      </c>
      <c r="Y43" s="313" t="s">
        <v>546</v>
      </c>
      <c r="Z43" s="303">
        <v>0</v>
      </c>
      <c r="AA43" s="303" t="s">
        <v>546</v>
      </c>
      <c r="AB43" s="303">
        <v>0</v>
      </c>
      <c r="AC43" s="303">
        <v>0</v>
      </c>
    </row>
    <row r="44" spans="1:29" x14ac:dyDescent="0.25">
      <c r="A44" s="304" t="s">
        <v>582</v>
      </c>
      <c r="B44" s="295" t="s">
        <v>583</v>
      </c>
      <c r="C44" s="303"/>
      <c r="D44" s="303"/>
      <c r="E44" s="303"/>
      <c r="F44" s="303"/>
      <c r="G44" s="303">
        <v>0</v>
      </c>
      <c r="H44" s="303">
        <v>0</v>
      </c>
      <c r="I44" s="313" t="s">
        <v>546</v>
      </c>
      <c r="J44" s="303">
        <v>0</v>
      </c>
      <c r="K44" s="303" t="s">
        <v>546</v>
      </c>
      <c r="L44" s="303">
        <v>0</v>
      </c>
      <c r="M44" s="313" t="s">
        <v>546</v>
      </c>
      <c r="N44" s="303">
        <v>0</v>
      </c>
      <c r="O44" s="303" t="s">
        <v>546</v>
      </c>
      <c r="P44" s="303">
        <v>0</v>
      </c>
      <c r="Q44" s="313" t="s">
        <v>546</v>
      </c>
      <c r="R44" s="303">
        <v>0</v>
      </c>
      <c r="S44" s="303" t="s">
        <v>546</v>
      </c>
      <c r="T44" s="303">
        <v>0</v>
      </c>
      <c r="U44" s="313" t="s">
        <v>546</v>
      </c>
      <c r="V44" s="303">
        <v>0</v>
      </c>
      <c r="W44" s="303" t="s">
        <v>546</v>
      </c>
      <c r="X44" s="303">
        <v>0</v>
      </c>
      <c r="Y44" s="313" t="s">
        <v>546</v>
      </c>
      <c r="Z44" s="303">
        <v>0</v>
      </c>
      <c r="AA44" s="303" t="s">
        <v>546</v>
      </c>
      <c r="AB44" s="303">
        <v>0</v>
      </c>
      <c r="AC44" s="303">
        <v>0</v>
      </c>
    </row>
    <row r="45" spans="1:29" x14ac:dyDescent="0.25">
      <c r="A45" s="304" t="s">
        <v>584</v>
      </c>
      <c r="B45" s="295" t="s">
        <v>585</v>
      </c>
      <c r="C45" s="303"/>
      <c r="D45" s="303"/>
      <c r="E45" s="303"/>
      <c r="F45" s="303"/>
      <c r="G45" s="303">
        <v>0</v>
      </c>
      <c r="H45" s="303">
        <v>0</v>
      </c>
      <c r="I45" s="313" t="s">
        <v>546</v>
      </c>
      <c r="J45" s="303">
        <v>0</v>
      </c>
      <c r="K45" s="303" t="s">
        <v>546</v>
      </c>
      <c r="L45" s="303">
        <v>0</v>
      </c>
      <c r="M45" s="313" t="s">
        <v>546</v>
      </c>
      <c r="N45" s="303">
        <v>0</v>
      </c>
      <c r="O45" s="303" t="s">
        <v>546</v>
      </c>
      <c r="P45" s="303">
        <v>0</v>
      </c>
      <c r="Q45" s="313" t="s">
        <v>546</v>
      </c>
      <c r="R45" s="303">
        <v>0</v>
      </c>
      <c r="S45" s="303" t="s">
        <v>546</v>
      </c>
      <c r="T45" s="303">
        <v>0</v>
      </c>
      <c r="U45" s="313" t="s">
        <v>546</v>
      </c>
      <c r="V45" s="303">
        <v>0</v>
      </c>
      <c r="W45" s="303" t="s">
        <v>546</v>
      </c>
      <c r="X45" s="303">
        <v>0</v>
      </c>
      <c r="Y45" s="313" t="s">
        <v>546</v>
      </c>
      <c r="Z45" s="303">
        <v>0</v>
      </c>
      <c r="AA45" s="303" t="s">
        <v>546</v>
      </c>
      <c r="AB45" s="303">
        <v>0</v>
      </c>
      <c r="AC45" s="303">
        <v>0</v>
      </c>
    </row>
    <row r="46" spans="1:29" x14ac:dyDescent="0.25">
      <c r="A46" s="304" t="s">
        <v>586</v>
      </c>
      <c r="B46" s="295" t="s">
        <v>587</v>
      </c>
      <c r="C46" s="303"/>
      <c r="D46" s="303"/>
      <c r="E46" s="303"/>
      <c r="F46" s="303"/>
      <c r="G46" s="303">
        <v>0</v>
      </c>
      <c r="H46" s="303">
        <v>0</v>
      </c>
      <c r="I46" s="313" t="s">
        <v>546</v>
      </c>
      <c r="J46" s="303">
        <v>0</v>
      </c>
      <c r="K46" s="303" t="s">
        <v>546</v>
      </c>
      <c r="L46" s="303">
        <v>0</v>
      </c>
      <c r="M46" s="313" t="s">
        <v>546</v>
      </c>
      <c r="N46" s="303">
        <v>0</v>
      </c>
      <c r="O46" s="303" t="s">
        <v>546</v>
      </c>
      <c r="P46" s="303">
        <v>0</v>
      </c>
      <c r="Q46" s="313" t="s">
        <v>546</v>
      </c>
      <c r="R46" s="303">
        <v>0</v>
      </c>
      <c r="S46" s="303" t="s">
        <v>546</v>
      </c>
      <c r="T46" s="303">
        <v>0</v>
      </c>
      <c r="U46" s="313" t="s">
        <v>546</v>
      </c>
      <c r="V46" s="303">
        <v>0</v>
      </c>
      <c r="W46" s="303" t="s">
        <v>546</v>
      </c>
      <c r="X46" s="303">
        <v>0</v>
      </c>
      <c r="Y46" s="313" t="s">
        <v>546</v>
      </c>
      <c r="Z46" s="303">
        <v>0</v>
      </c>
      <c r="AA46" s="303" t="s">
        <v>546</v>
      </c>
      <c r="AB46" s="303">
        <v>0</v>
      </c>
      <c r="AC46" s="303">
        <v>0</v>
      </c>
    </row>
    <row r="47" spans="1:29" x14ac:dyDescent="0.25">
      <c r="A47" s="301" t="s">
        <v>61</v>
      </c>
      <c r="B47" s="302" t="s">
        <v>160</v>
      </c>
      <c r="C47" s="303"/>
      <c r="D47" s="303"/>
      <c r="E47" s="303"/>
      <c r="F47" s="303"/>
      <c r="G47" s="303"/>
      <c r="H47" s="303"/>
      <c r="I47" s="303"/>
      <c r="J47" s="303"/>
      <c r="K47" s="303"/>
      <c r="L47" s="303"/>
      <c r="M47" s="303"/>
      <c r="N47" s="303"/>
      <c r="O47" s="303"/>
      <c r="P47" s="303"/>
      <c r="Q47" s="303"/>
      <c r="R47" s="303"/>
      <c r="S47" s="313"/>
      <c r="T47" s="303"/>
      <c r="U47" s="303"/>
      <c r="V47" s="303"/>
      <c r="W47" s="303"/>
      <c r="X47" s="303"/>
      <c r="Y47" s="303"/>
      <c r="Z47" s="303"/>
      <c r="AA47" s="303"/>
      <c r="AB47" s="303"/>
      <c r="AC47" s="303"/>
    </row>
    <row r="48" spans="1:29" x14ac:dyDescent="0.25">
      <c r="A48" s="304" t="s">
        <v>159</v>
      </c>
      <c r="B48" s="295" t="s">
        <v>576</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0</v>
      </c>
      <c r="AC48" s="303">
        <v>0</v>
      </c>
    </row>
    <row r="49" spans="1:29" ht="31.5" x14ac:dyDescent="0.25">
      <c r="A49" s="304" t="s">
        <v>158</v>
      </c>
      <c r="B49" s="306" t="s">
        <v>574</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row>
    <row r="50" spans="1:29" x14ac:dyDescent="0.25">
      <c r="A50" s="304" t="s">
        <v>157</v>
      </c>
      <c r="B50" s="306" t="s">
        <v>156</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0</v>
      </c>
      <c r="AC50" s="303">
        <v>0</v>
      </c>
    </row>
    <row r="51" spans="1:29" ht="35.25" customHeight="1" x14ac:dyDescent="0.25">
      <c r="A51" s="304" t="s">
        <v>155</v>
      </c>
      <c r="B51" s="295" t="s">
        <v>154</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ht="31.5" x14ac:dyDescent="0.25">
      <c r="A52" s="304" t="s">
        <v>153</v>
      </c>
      <c r="B52" s="295" t="s">
        <v>152</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v>0</v>
      </c>
      <c r="AC52" s="303">
        <v>0</v>
      </c>
    </row>
    <row r="53" spans="1:29" x14ac:dyDescent="0.25">
      <c r="A53" s="304" t="s">
        <v>151</v>
      </c>
      <c r="B53" s="295" t="s">
        <v>150</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row>
    <row r="54" spans="1:29" x14ac:dyDescent="0.25">
      <c r="A54" s="304" t="s">
        <v>149</v>
      </c>
      <c r="B54" s="295" t="s">
        <v>577</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0</v>
      </c>
      <c r="AC54" s="303">
        <v>0</v>
      </c>
    </row>
    <row r="55" spans="1:29" x14ac:dyDescent="0.25">
      <c r="A55" s="304" t="s">
        <v>588</v>
      </c>
      <c r="B55" s="295" t="s">
        <v>578</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row>
    <row r="56" spans="1:29" x14ac:dyDescent="0.25">
      <c r="A56" s="304" t="s">
        <v>589</v>
      </c>
      <c r="B56" s="295" t="s">
        <v>579</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row>
    <row r="57" spans="1:29" x14ac:dyDescent="0.25">
      <c r="A57" s="304" t="s">
        <v>590</v>
      </c>
      <c r="B57" s="295" t="s">
        <v>581</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row>
    <row r="58" spans="1:29" ht="36.75" customHeight="1" x14ac:dyDescent="0.25">
      <c r="A58" s="304" t="s">
        <v>591</v>
      </c>
      <c r="B58" s="295" t="s">
        <v>583</v>
      </c>
      <c r="C58" s="303">
        <v>1</v>
      </c>
      <c r="D58" s="303">
        <v>3</v>
      </c>
      <c r="E58" s="303"/>
      <c r="F58" s="303"/>
      <c r="G58" s="303">
        <v>0</v>
      </c>
      <c r="H58" s="303">
        <v>1</v>
      </c>
      <c r="I58" s="303"/>
      <c r="J58" s="303">
        <v>3</v>
      </c>
      <c r="K58" s="303"/>
      <c r="L58" s="303">
        <v>0</v>
      </c>
      <c r="M58" s="303"/>
      <c r="N58" s="303">
        <v>0</v>
      </c>
      <c r="O58" s="303"/>
      <c r="P58" s="303">
        <v>0</v>
      </c>
      <c r="Q58" s="303"/>
      <c r="R58" s="303">
        <v>0</v>
      </c>
      <c r="S58" s="303"/>
      <c r="T58" s="303">
        <v>0</v>
      </c>
      <c r="U58" s="303"/>
      <c r="V58" s="303">
        <v>0</v>
      </c>
      <c r="W58" s="303"/>
      <c r="X58" s="303">
        <v>0</v>
      </c>
      <c r="Y58" s="303"/>
      <c r="Z58" s="303">
        <v>0</v>
      </c>
      <c r="AA58" s="303"/>
      <c r="AB58" s="303">
        <v>1</v>
      </c>
      <c r="AC58" s="303">
        <v>3</v>
      </c>
    </row>
    <row r="59" spans="1:29" x14ac:dyDescent="0.25">
      <c r="A59" s="304" t="s">
        <v>592</v>
      </c>
      <c r="B59" s="295" t="s">
        <v>585</v>
      </c>
      <c r="C59" s="303">
        <v>0</v>
      </c>
      <c r="D59" s="303">
        <v>1.4</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row>
    <row r="60" spans="1:29" x14ac:dyDescent="0.25">
      <c r="A60" s="304" t="s">
        <v>593</v>
      </c>
      <c r="B60" s="295" t="s">
        <v>587</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row>
    <row r="61" spans="1:29" ht="31.5" x14ac:dyDescent="0.25">
      <c r="A61" s="301" t="s">
        <v>59</v>
      </c>
      <c r="B61" s="302" t="s">
        <v>148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304" t="s">
        <v>147</v>
      </c>
      <c r="B62" s="295" t="s">
        <v>146</v>
      </c>
      <c r="C62" s="303">
        <v>19.383004537721387</v>
      </c>
      <c r="D62" s="303">
        <v>22.365363705549999</v>
      </c>
      <c r="E62" s="303"/>
      <c r="F62" s="303"/>
      <c r="G62" s="303">
        <v>0</v>
      </c>
      <c r="H62" s="303">
        <v>19.383004537721387</v>
      </c>
      <c r="I62" s="303"/>
      <c r="J62" s="303">
        <v>22.365363705549999</v>
      </c>
      <c r="K62" s="303"/>
      <c r="L62" s="303">
        <v>0</v>
      </c>
      <c r="M62" s="303"/>
      <c r="N62" s="303">
        <v>0</v>
      </c>
      <c r="O62" s="303"/>
      <c r="P62" s="303">
        <v>0</v>
      </c>
      <c r="Q62" s="303"/>
      <c r="R62" s="303">
        <v>0</v>
      </c>
      <c r="S62" s="303"/>
      <c r="T62" s="303">
        <v>0</v>
      </c>
      <c r="U62" s="303"/>
      <c r="V62" s="303">
        <v>0</v>
      </c>
      <c r="W62" s="303"/>
      <c r="X62" s="303">
        <v>0</v>
      </c>
      <c r="Y62" s="303"/>
      <c r="Z62" s="303">
        <v>0</v>
      </c>
      <c r="AA62" s="303"/>
      <c r="AB62" s="303">
        <v>19.383004537721387</v>
      </c>
      <c r="AC62" s="303">
        <v>22.365363705549999</v>
      </c>
    </row>
    <row r="63" spans="1:29" x14ac:dyDescent="0.25">
      <c r="A63" s="304" t="s">
        <v>145</v>
      </c>
      <c r="B63" s="306" t="s">
        <v>139</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v>0</v>
      </c>
      <c r="AC63" s="303">
        <v>0</v>
      </c>
    </row>
    <row r="64" spans="1:29" x14ac:dyDescent="0.25">
      <c r="A64" s="304" t="s">
        <v>144</v>
      </c>
      <c r="B64" s="295" t="s">
        <v>138</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row>
    <row r="65" spans="1:29" x14ac:dyDescent="0.25">
      <c r="A65" s="304" t="s">
        <v>143</v>
      </c>
      <c r="B65" s="306" t="s">
        <v>137</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v>0</v>
      </c>
      <c r="AC65" s="303">
        <v>0</v>
      </c>
    </row>
    <row r="66" spans="1:29" ht="54" customHeight="1" x14ac:dyDescent="0.25">
      <c r="A66" s="304" t="s">
        <v>142</v>
      </c>
      <c r="B66" s="306" t="s">
        <v>136</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v>0</v>
      </c>
      <c r="AC66" s="303">
        <v>0</v>
      </c>
    </row>
    <row r="67" spans="1:29" x14ac:dyDescent="0.25">
      <c r="A67" s="304" t="s">
        <v>141</v>
      </c>
      <c r="B67" s="306" t="s">
        <v>594</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0</v>
      </c>
      <c r="AC67" s="303">
        <v>0</v>
      </c>
    </row>
    <row r="68" spans="1:29" ht="50.25" customHeight="1" x14ac:dyDescent="0.25">
      <c r="A68" s="304" t="s">
        <v>595</v>
      </c>
      <c r="B68" s="306" t="s">
        <v>596</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row>
    <row r="69" spans="1:29" x14ac:dyDescent="0.25">
      <c r="A69" s="304" t="s">
        <v>597</v>
      </c>
      <c r="B69" s="306" t="s">
        <v>598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row>
    <row r="70" spans="1:29" ht="36.75" customHeight="1" x14ac:dyDescent="0.25">
      <c r="A70" s="304" t="s">
        <v>599</v>
      </c>
      <c r="B70" s="306" t="s">
        <v>600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row>
    <row r="71" spans="1:29" x14ac:dyDescent="0.25">
      <c r="A71" s="304" t="s">
        <v>601</v>
      </c>
      <c r="B71" s="306" t="s">
        <v>602</v>
      </c>
      <c r="C71" s="303"/>
      <c r="D71" s="303"/>
      <c r="E71" s="303"/>
      <c r="F71" s="303"/>
      <c r="G71" s="303">
        <v>0</v>
      </c>
      <c r="H71" s="303">
        <v>1</v>
      </c>
      <c r="I71" s="303"/>
      <c r="J71" s="303">
        <v>3</v>
      </c>
      <c r="K71" s="303"/>
      <c r="L71" s="303">
        <v>0</v>
      </c>
      <c r="M71" s="303"/>
      <c r="N71" s="303">
        <v>0</v>
      </c>
      <c r="O71" s="303"/>
      <c r="P71" s="303">
        <v>0</v>
      </c>
      <c r="Q71" s="303"/>
      <c r="R71" s="303">
        <v>0</v>
      </c>
      <c r="S71" s="303"/>
      <c r="T71" s="303">
        <v>0</v>
      </c>
      <c r="U71" s="303"/>
      <c r="V71" s="303">
        <v>0</v>
      </c>
      <c r="W71" s="303"/>
      <c r="X71" s="303">
        <v>0</v>
      </c>
      <c r="Y71" s="303"/>
      <c r="Z71" s="303">
        <v>0</v>
      </c>
      <c r="AA71" s="303"/>
      <c r="AB71" s="303">
        <v>1</v>
      </c>
      <c r="AC71" s="303">
        <v>3</v>
      </c>
    </row>
    <row r="72" spans="1:29" ht="51" customHeight="1" x14ac:dyDescent="0.25">
      <c r="A72" s="304" t="s">
        <v>603</v>
      </c>
      <c r="B72" s="306" t="s">
        <v>604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row>
    <row r="73" spans="1:29" ht="32.25" customHeight="1" x14ac:dyDescent="0.25">
      <c r="A73" s="304" t="s">
        <v>605</v>
      </c>
      <c r="B73" s="306" t="s">
        <v>606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row>
    <row r="74" spans="1:29" ht="51.75" customHeight="1" x14ac:dyDescent="0.25">
      <c r="A74" s="301" t="s">
        <v>58</v>
      </c>
      <c r="B74" s="307" t="s">
        <v>235</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row>
    <row r="75" spans="1:29" ht="21.75" customHeight="1" x14ac:dyDescent="0.25">
      <c r="A75" s="301" t="s">
        <v>56</v>
      </c>
      <c r="B75" s="302" t="s">
        <v>140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304" t="s">
        <v>230</v>
      </c>
      <c r="B76" s="295" t="s">
        <v>576</v>
      </c>
      <c r="C76" s="308"/>
      <c r="D76" s="309"/>
      <c r="E76" s="310"/>
      <c r="F76" s="310"/>
      <c r="G76" s="303">
        <v>0</v>
      </c>
      <c r="H76" s="303">
        <v>0</v>
      </c>
      <c r="I76" s="310"/>
      <c r="J76" s="303">
        <v>0</v>
      </c>
      <c r="K76" s="309"/>
      <c r="L76" s="303">
        <v>0</v>
      </c>
      <c r="M76" s="309"/>
      <c r="N76" s="303">
        <v>0</v>
      </c>
      <c r="O76" s="309"/>
      <c r="P76" s="303">
        <v>0</v>
      </c>
      <c r="Q76" s="309"/>
      <c r="R76" s="303">
        <v>0</v>
      </c>
      <c r="S76" s="309"/>
      <c r="T76" s="303">
        <v>0</v>
      </c>
      <c r="U76" s="309"/>
      <c r="V76" s="303">
        <v>0</v>
      </c>
      <c r="W76" s="309"/>
      <c r="X76" s="303">
        <v>0</v>
      </c>
      <c r="Y76" s="309"/>
      <c r="Z76" s="303">
        <v>0</v>
      </c>
      <c r="AA76" s="309"/>
      <c r="AB76" s="303">
        <v>0</v>
      </c>
      <c r="AC76" s="303">
        <v>0</v>
      </c>
    </row>
    <row r="77" spans="1:29" ht="18.75" customHeight="1" x14ac:dyDescent="0.25">
      <c r="A77" s="304" t="s">
        <v>231</v>
      </c>
      <c r="B77" s="306" t="s">
        <v>574</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row>
    <row r="78" spans="1:29" x14ac:dyDescent="0.25">
      <c r="A78" s="304" t="s">
        <v>232</v>
      </c>
      <c r="B78" s="306" t="s">
        <v>156</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row>
    <row r="79" spans="1:29" x14ac:dyDescent="0.25">
      <c r="A79" s="304" t="s">
        <v>233</v>
      </c>
      <c r="B79" s="295" t="s">
        <v>575</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v>0</v>
      </c>
      <c r="AA79" s="303"/>
      <c r="AB79" s="303">
        <v>0</v>
      </c>
      <c r="AC79" s="303">
        <v>0</v>
      </c>
    </row>
    <row r="80" spans="1:29" x14ac:dyDescent="0.25">
      <c r="A80" s="304" t="s">
        <v>234</v>
      </c>
      <c r="B80" s="295" t="s">
        <v>577</v>
      </c>
      <c r="C80" s="308"/>
      <c r="D80" s="309"/>
      <c r="E80" s="310"/>
      <c r="F80" s="310"/>
      <c r="G80" s="303">
        <v>0</v>
      </c>
      <c r="H80" s="303">
        <v>0</v>
      </c>
      <c r="I80" s="310"/>
      <c r="J80" s="303">
        <v>0</v>
      </c>
      <c r="K80" s="309"/>
      <c r="L80" s="303">
        <v>0</v>
      </c>
      <c r="M80" s="309"/>
      <c r="N80" s="303">
        <v>0</v>
      </c>
      <c r="O80" s="309"/>
      <c r="P80" s="303">
        <v>0</v>
      </c>
      <c r="Q80" s="309"/>
      <c r="R80" s="303">
        <v>0</v>
      </c>
      <c r="S80" s="309"/>
      <c r="T80" s="303">
        <v>0</v>
      </c>
      <c r="U80" s="309"/>
      <c r="V80" s="303">
        <v>0</v>
      </c>
      <c r="W80" s="309"/>
      <c r="X80" s="303">
        <v>0</v>
      </c>
      <c r="Y80" s="309"/>
      <c r="Z80" s="303">
        <v>0</v>
      </c>
      <c r="AA80" s="309"/>
      <c r="AB80" s="303">
        <v>0</v>
      </c>
      <c r="AC80" s="303">
        <v>0</v>
      </c>
    </row>
    <row r="81" spans="1:29" x14ac:dyDescent="0.25">
      <c r="A81" s="304" t="s">
        <v>607</v>
      </c>
      <c r="B81" s="295" t="s">
        <v>578</v>
      </c>
      <c r="C81" s="308"/>
      <c r="D81" s="309"/>
      <c r="E81" s="310"/>
      <c r="F81" s="310"/>
      <c r="G81" s="303">
        <v>0</v>
      </c>
      <c r="H81" s="303">
        <v>0</v>
      </c>
      <c r="I81" s="310"/>
      <c r="J81" s="303">
        <v>0</v>
      </c>
      <c r="K81" s="309"/>
      <c r="L81" s="303">
        <v>0</v>
      </c>
      <c r="M81" s="309"/>
      <c r="N81" s="303">
        <v>0</v>
      </c>
      <c r="O81" s="309"/>
      <c r="P81" s="303">
        <v>0</v>
      </c>
      <c r="Q81" s="309"/>
      <c r="R81" s="303">
        <v>0</v>
      </c>
      <c r="S81" s="309"/>
      <c r="T81" s="303">
        <v>0</v>
      </c>
      <c r="U81" s="309"/>
      <c r="V81" s="303">
        <v>0</v>
      </c>
      <c r="W81" s="309"/>
      <c r="X81" s="303">
        <v>0</v>
      </c>
      <c r="Y81" s="309"/>
      <c r="Z81" s="303">
        <v>0</v>
      </c>
      <c r="AA81" s="309"/>
      <c r="AB81" s="303">
        <v>0</v>
      </c>
      <c r="AC81" s="303">
        <v>0</v>
      </c>
    </row>
    <row r="82" spans="1:29" x14ac:dyDescent="0.25">
      <c r="A82" s="304" t="s">
        <v>608</v>
      </c>
      <c r="B82" s="295" t="s">
        <v>579</v>
      </c>
      <c r="C82" s="308"/>
      <c r="D82" s="309"/>
      <c r="E82" s="310"/>
      <c r="F82" s="310"/>
      <c r="G82" s="303">
        <v>0</v>
      </c>
      <c r="H82" s="303">
        <v>0</v>
      </c>
      <c r="I82" s="310"/>
      <c r="J82" s="303">
        <v>0</v>
      </c>
      <c r="K82" s="309"/>
      <c r="L82" s="303">
        <v>0</v>
      </c>
      <c r="M82" s="309"/>
      <c r="N82" s="303">
        <v>0</v>
      </c>
      <c r="O82" s="309"/>
      <c r="P82" s="303">
        <v>0</v>
      </c>
      <c r="Q82" s="309"/>
      <c r="R82" s="303">
        <v>0</v>
      </c>
      <c r="S82" s="309"/>
      <c r="T82" s="303">
        <v>0</v>
      </c>
      <c r="U82" s="309"/>
      <c r="V82" s="303">
        <v>0</v>
      </c>
      <c r="W82" s="309"/>
      <c r="X82" s="303">
        <v>0</v>
      </c>
      <c r="Y82" s="309"/>
      <c r="Z82" s="303">
        <v>0</v>
      </c>
      <c r="AA82" s="309"/>
      <c r="AB82" s="303">
        <v>0</v>
      </c>
      <c r="AC82" s="303">
        <v>0</v>
      </c>
    </row>
    <row r="83" spans="1:29" x14ac:dyDescent="0.25">
      <c r="A83" s="304" t="s">
        <v>609</v>
      </c>
      <c r="B83" s="295" t="s">
        <v>581</v>
      </c>
      <c r="C83" s="308"/>
      <c r="D83" s="309"/>
      <c r="E83" s="310"/>
      <c r="F83" s="310"/>
      <c r="G83" s="303">
        <v>0</v>
      </c>
      <c r="H83" s="303">
        <v>0</v>
      </c>
      <c r="I83" s="310"/>
      <c r="J83" s="303">
        <v>0</v>
      </c>
      <c r="K83" s="309"/>
      <c r="L83" s="303">
        <v>0</v>
      </c>
      <c r="M83" s="309"/>
      <c r="N83" s="303">
        <v>0</v>
      </c>
      <c r="O83" s="309"/>
      <c r="P83" s="303">
        <v>0</v>
      </c>
      <c r="Q83" s="309"/>
      <c r="R83" s="303">
        <v>0</v>
      </c>
      <c r="S83" s="309"/>
      <c r="T83" s="303">
        <v>0</v>
      </c>
      <c r="U83" s="309"/>
      <c r="V83" s="303">
        <v>0</v>
      </c>
      <c r="W83" s="309"/>
      <c r="X83" s="303">
        <v>0</v>
      </c>
      <c r="Y83" s="309"/>
      <c r="Z83" s="303">
        <v>0</v>
      </c>
      <c r="AA83" s="309"/>
      <c r="AB83" s="303">
        <v>0</v>
      </c>
      <c r="AC83" s="303">
        <v>0</v>
      </c>
    </row>
    <row r="84" spans="1:29" x14ac:dyDescent="0.25">
      <c r="A84" s="304" t="s">
        <v>610</v>
      </c>
      <c r="B84" s="295" t="s">
        <v>583</v>
      </c>
      <c r="C84" s="308"/>
      <c r="D84" s="309"/>
      <c r="E84" s="310"/>
      <c r="F84" s="310"/>
      <c r="G84" s="303">
        <v>0</v>
      </c>
      <c r="H84" s="303">
        <v>0</v>
      </c>
      <c r="I84" s="310"/>
      <c r="J84" s="303">
        <v>1</v>
      </c>
      <c r="K84" s="309"/>
      <c r="L84" s="303">
        <v>0</v>
      </c>
      <c r="M84" s="309"/>
      <c r="N84" s="303">
        <v>0</v>
      </c>
      <c r="O84" s="309"/>
      <c r="P84" s="303">
        <v>0</v>
      </c>
      <c r="Q84" s="309"/>
      <c r="R84" s="303">
        <v>0</v>
      </c>
      <c r="S84" s="309"/>
      <c r="T84" s="303">
        <v>0</v>
      </c>
      <c r="U84" s="309"/>
      <c r="V84" s="303">
        <v>0</v>
      </c>
      <c r="W84" s="309"/>
      <c r="X84" s="303">
        <v>0</v>
      </c>
      <c r="Y84" s="309"/>
      <c r="Z84" s="303">
        <v>0</v>
      </c>
      <c r="AA84" s="309"/>
      <c r="AB84" s="303">
        <v>0</v>
      </c>
      <c r="AC84" s="303">
        <v>1</v>
      </c>
    </row>
    <row r="85" spans="1:29" x14ac:dyDescent="0.25">
      <c r="A85" s="304" t="s">
        <v>611</v>
      </c>
      <c r="B85" s="295" t="s">
        <v>585</v>
      </c>
      <c r="C85" s="308"/>
      <c r="D85" s="309"/>
      <c r="E85" s="310"/>
      <c r="F85" s="310"/>
      <c r="G85" s="303">
        <v>0</v>
      </c>
      <c r="H85" s="303">
        <v>0</v>
      </c>
      <c r="I85" s="310"/>
      <c r="J85" s="303">
        <v>0</v>
      </c>
      <c r="K85" s="309"/>
      <c r="L85" s="303">
        <v>0</v>
      </c>
      <c r="M85" s="309"/>
      <c r="N85" s="303">
        <v>0</v>
      </c>
      <c r="O85" s="309"/>
      <c r="P85" s="303">
        <v>0</v>
      </c>
      <c r="Q85" s="309"/>
      <c r="R85" s="303">
        <v>0</v>
      </c>
      <c r="S85" s="309"/>
      <c r="T85" s="303">
        <v>0</v>
      </c>
      <c r="U85" s="309"/>
      <c r="V85" s="303">
        <v>0</v>
      </c>
      <c r="W85" s="309"/>
      <c r="X85" s="303">
        <v>0</v>
      </c>
      <c r="Y85" s="309"/>
      <c r="Z85" s="303">
        <v>0</v>
      </c>
      <c r="AA85" s="309"/>
      <c r="AB85" s="303">
        <v>0</v>
      </c>
      <c r="AC85" s="303">
        <v>0</v>
      </c>
    </row>
    <row r="86" spans="1:29" x14ac:dyDescent="0.25">
      <c r="A86" s="304" t="s">
        <v>612</v>
      </c>
      <c r="B86" s="295" t="s">
        <v>587</v>
      </c>
      <c r="C86" s="311"/>
      <c r="D86" s="309"/>
      <c r="E86" s="310"/>
      <c r="F86" s="310"/>
      <c r="G86" s="303">
        <v>0</v>
      </c>
      <c r="H86" s="303">
        <v>0</v>
      </c>
      <c r="I86" s="310"/>
      <c r="J86" s="303">
        <v>0</v>
      </c>
      <c r="K86" s="309"/>
      <c r="L86" s="303">
        <v>0</v>
      </c>
      <c r="M86" s="309"/>
      <c r="N86" s="303">
        <v>0</v>
      </c>
      <c r="O86" s="309"/>
      <c r="P86" s="303">
        <v>0</v>
      </c>
      <c r="Q86" s="309"/>
      <c r="R86" s="303">
        <v>0</v>
      </c>
      <c r="S86" s="309"/>
      <c r="T86" s="303">
        <v>0</v>
      </c>
      <c r="U86" s="309"/>
      <c r="V86" s="303">
        <v>0</v>
      </c>
      <c r="W86" s="309"/>
      <c r="X86" s="303">
        <v>0</v>
      </c>
      <c r="Y86" s="309"/>
      <c r="Z86" s="303">
        <v>0</v>
      </c>
      <c r="AA86" s="309"/>
      <c r="AB86" s="303">
        <v>0</v>
      </c>
      <c r="AC86" s="303">
        <v>0</v>
      </c>
    </row>
  </sheetData>
  <sheetProtection formatCells="0"/>
  <mergeCells count="31">
    <mergeCell ref="X20:AA20"/>
    <mergeCell ref="AB20:AC21"/>
    <mergeCell ref="X21:Y21"/>
    <mergeCell ref="Z21:AA21"/>
    <mergeCell ref="T21:U21"/>
    <mergeCell ref="V21:W21"/>
    <mergeCell ref="T20:W20"/>
    <mergeCell ref="H21:I21"/>
    <mergeCell ref="J21:K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G20:G22"/>
    <mergeCell ref="N21:O21"/>
    <mergeCell ref="A18:Y18"/>
    <mergeCell ref="B20:B22"/>
    <mergeCell ref="L20:O20"/>
    <mergeCell ref="L21:M21"/>
    <mergeCell ref="H20:K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B10"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K_TP1100.PR.0069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6"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515</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423</v>
      </c>
      <c r="J23" s="437" t="s">
        <v>424</v>
      </c>
      <c r="K23" s="437" t="s">
        <v>425</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8" t="s">
        <v>13</v>
      </c>
      <c r="AG24" s="138" t="s">
        <v>12</v>
      </c>
      <c r="AH24" s="139" t="s">
        <v>2</v>
      </c>
      <c r="AI24" s="139"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334" customFormat="1" ht="114.75" x14ac:dyDescent="0.2">
      <c r="A26" s="328">
        <v>1</v>
      </c>
      <c r="B26" s="159" t="s">
        <v>630</v>
      </c>
      <c r="C26" s="159" t="s">
        <v>631</v>
      </c>
      <c r="D26" s="329">
        <v>44835</v>
      </c>
      <c r="E26" s="328" t="s">
        <v>368</v>
      </c>
      <c r="F26" s="328" t="s">
        <v>368</v>
      </c>
      <c r="G26" s="328" t="s">
        <v>368</v>
      </c>
      <c r="H26" s="328" t="s">
        <v>368</v>
      </c>
      <c r="I26" s="328" t="s">
        <v>368</v>
      </c>
      <c r="J26" s="328" t="s">
        <v>368</v>
      </c>
      <c r="K26" s="328" t="s">
        <v>368</v>
      </c>
      <c r="L26" s="328" t="s">
        <v>368</v>
      </c>
      <c r="M26" s="330" t="s">
        <v>632</v>
      </c>
      <c r="N26" s="159" t="s">
        <v>633</v>
      </c>
      <c r="O26" s="159" t="s">
        <v>630</v>
      </c>
      <c r="P26" s="331" t="s">
        <v>634</v>
      </c>
      <c r="Q26" s="331" t="s">
        <v>635</v>
      </c>
      <c r="R26" s="331" t="s">
        <v>636</v>
      </c>
      <c r="S26" s="331" t="s">
        <v>637</v>
      </c>
      <c r="T26" s="331" t="s">
        <v>637</v>
      </c>
      <c r="U26" s="332">
        <v>3</v>
      </c>
      <c r="V26" s="332">
        <v>3</v>
      </c>
      <c r="W26" s="331" t="s">
        <v>638</v>
      </c>
      <c r="X26" s="332">
        <v>581</v>
      </c>
      <c r="Y26" s="331" t="s">
        <v>639</v>
      </c>
      <c r="Z26" s="331" t="s">
        <v>640</v>
      </c>
      <c r="AA26" s="332" t="s">
        <v>368</v>
      </c>
      <c r="AB26" s="332">
        <v>581</v>
      </c>
      <c r="AC26" s="331" t="s">
        <v>638</v>
      </c>
      <c r="AD26" s="333">
        <v>697</v>
      </c>
      <c r="AE26" s="333">
        <v>697</v>
      </c>
      <c r="AF26" s="331" t="s">
        <v>641</v>
      </c>
      <c r="AG26" s="331" t="s">
        <v>641</v>
      </c>
      <c r="AH26" s="331" t="s">
        <v>641</v>
      </c>
      <c r="AI26" s="331" t="s">
        <v>641</v>
      </c>
      <c r="AJ26" s="331" t="s">
        <v>641</v>
      </c>
      <c r="AK26" s="331" t="s">
        <v>641</v>
      </c>
      <c r="AL26" s="331" t="s">
        <v>642</v>
      </c>
      <c r="AM26" s="331" t="s">
        <v>642</v>
      </c>
      <c r="AN26" s="331" t="s">
        <v>642</v>
      </c>
      <c r="AO26" s="331" t="s">
        <v>642</v>
      </c>
      <c r="AP26" s="331" t="s">
        <v>639</v>
      </c>
      <c r="AQ26" s="160">
        <v>44379</v>
      </c>
      <c r="AR26" s="331" t="s">
        <v>634</v>
      </c>
      <c r="AS26" s="160">
        <v>44379</v>
      </c>
      <c r="AT26" s="160">
        <v>44651</v>
      </c>
      <c r="AU26" s="330"/>
      <c r="AV26" s="159" t="s">
        <v>643</v>
      </c>
    </row>
    <row r="27" spans="1:48" x14ac:dyDescent="0.25">
      <c r="A27" s="335"/>
      <c r="B27" s="335"/>
      <c r="C27" s="335"/>
      <c r="D27" s="335"/>
      <c r="E27" s="335"/>
      <c r="F27" s="335"/>
      <c r="G27" s="335"/>
      <c r="H27" s="335"/>
      <c r="I27" s="335"/>
      <c r="J27" s="335"/>
      <c r="K27" s="335"/>
      <c r="L27" s="335"/>
      <c r="M27" s="335"/>
      <c r="N27" s="335"/>
      <c r="O27" s="335"/>
      <c r="P27" s="335"/>
      <c r="Q27" s="335"/>
      <c r="R27" s="335"/>
      <c r="S27" s="335"/>
      <c r="T27" s="335"/>
      <c r="U27" s="335"/>
      <c r="V27" s="335"/>
      <c r="W27" s="331" t="s">
        <v>644</v>
      </c>
      <c r="X27" s="332">
        <v>590</v>
      </c>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5"/>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331" t="s">
        <v>645</v>
      </c>
      <c r="X28" s="332">
        <v>592</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10" zoomScale="70" zoomScaleNormal="70" workbookViewId="0">
      <selection activeCell="B11" sqref="B1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0" t="s">
        <v>69</v>
      </c>
    </row>
    <row r="2" spans="1:8" ht="18.75" x14ac:dyDescent="0.3">
      <c r="B2" s="181" t="s">
        <v>10</v>
      </c>
    </row>
    <row r="3" spans="1:8" ht="18.75" x14ac:dyDescent="0.3">
      <c r="B3" s="181" t="s">
        <v>617</v>
      </c>
    </row>
    <row r="4" spans="1:8" x14ac:dyDescent="0.25">
      <c r="B4" s="44"/>
    </row>
    <row r="5" spans="1:8" ht="18.75" x14ac:dyDescent="0.3">
      <c r="A5" s="440" t="str">
        <f>'1. паспорт местоположение'!A5:C5</f>
        <v>Год раскрытия информации: 2023 год</v>
      </c>
      <c r="B5" s="440"/>
      <c r="C5" s="67"/>
      <c r="D5" s="67"/>
      <c r="E5" s="67"/>
      <c r="F5" s="67"/>
      <c r="G5" s="67"/>
      <c r="H5" s="67"/>
    </row>
    <row r="6" spans="1:8" ht="18.75" x14ac:dyDescent="0.3">
      <c r="A6" s="169"/>
      <c r="B6" s="169"/>
      <c r="C6" s="169"/>
      <c r="D6" s="169"/>
      <c r="E6" s="169"/>
      <c r="F6" s="169"/>
      <c r="G6" s="169"/>
      <c r="H6" s="169"/>
    </row>
    <row r="7" spans="1:8" ht="18.75" x14ac:dyDescent="0.25">
      <c r="A7" s="441" t="s">
        <v>9</v>
      </c>
      <c r="B7" s="441"/>
      <c r="C7" s="182"/>
      <c r="D7" s="182"/>
      <c r="E7" s="182"/>
      <c r="F7" s="182"/>
      <c r="G7" s="182"/>
      <c r="H7" s="182"/>
    </row>
    <row r="8" spans="1:8" ht="18.75" x14ac:dyDescent="0.25">
      <c r="A8" s="182"/>
      <c r="B8" s="182"/>
      <c r="C8" s="182"/>
      <c r="D8" s="182"/>
      <c r="E8" s="182"/>
      <c r="F8" s="182"/>
      <c r="G8" s="182"/>
      <c r="H8" s="182"/>
    </row>
    <row r="9" spans="1:8" x14ac:dyDescent="0.25">
      <c r="A9" s="442" t="str">
        <f>'1. паспорт местоположение'!A9:C9</f>
        <v>АО "Россети Тюмень"</v>
      </c>
      <c r="B9" s="442"/>
      <c r="C9" s="183"/>
      <c r="D9" s="183"/>
      <c r="E9" s="183"/>
      <c r="F9" s="183"/>
      <c r="G9" s="183"/>
      <c r="H9" s="183"/>
    </row>
    <row r="10" spans="1:8" x14ac:dyDescent="0.25">
      <c r="A10" s="443" t="s">
        <v>8</v>
      </c>
      <c r="B10" s="443"/>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2" t="str">
        <f>'1. паспорт местоположение'!A12:C12</f>
        <v>K_TP1100.PR.0069</v>
      </c>
      <c r="B12" s="442"/>
      <c r="C12" s="183"/>
      <c r="D12" s="183"/>
      <c r="E12" s="183"/>
      <c r="F12" s="183"/>
      <c r="G12" s="183"/>
      <c r="H12" s="183"/>
    </row>
    <row r="13" spans="1:8" x14ac:dyDescent="0.25">
      <c r="A13" s="443" t="s">
        <v>7</v>
      </c>
      <c r="B13" s="443"/>
      <c r="C13" s="184"/>
      <c r="D13" s="184"/>
      <c r="E13" s="184"/>
      <c r="F13" s="184"/>
      <c r="G13" s="184"/>
      <c r="H13" s="184"/>
    </row>
    <row r="14" spans="1:8" ht="18.75" x14ac:dyDescent="0.25">
      <c r="A14" s="11"/>
      <c r="B14" s="11"/>
      <c r="C14" s="11"/>
      <c r="D14" s="11"/>
      <c r="E14" s="11"/>
      <c r="F14" s="11"/>
      <c r="G14" s="11"/>
      <c r="H14" s="11"/>
    </row>
    <row r="15" spans="1:8" x14ac:dyDescent="0.25">
      <c r="A15" s="4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42"/>
      <c r="C15" s="183"/>
      <c r="D15" s="183"/>
      <c r="E15" s="183"/>
      <c r="F15" s="183"/>
      <c r="G15" s="183"/>
      <c r="H15" s="183"/>
    </row>
    <row r="16" spans="1:8" x14ac:dyDescent="0.25">
      <c r="A16" s="443" t="s">
        <v>6</v>
      </c>
      <c r="B16" s="443"/>
      <c r="C16" s="184"/>
      <c r="D16" s="184"/>
      <c r="E16" s="184"/>
      <c r="F16" s="184"/>
      <c r="G16" s="184"/>
      <c r="H16" s="184"/>
    </row>
    <row r="17" spans="1:2" x14ac:dyDescent="0.25">
      <c r="B17" s="115"/>
    </row>
    <row r="18" spans="1:2" ht="33.75" customHeight="1" x14ac:dyDescent="0.25">
      <c r="A18" s="447" t="s">
        <v>505</v>
      </c>
      <c r="B18" s="448"/>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537</v>
      </c>
    </row>
    <row r="23" spans="1:2" ht="16.5" thickBot="1" x14ac:dyDescent="0.3">
      <c r="A23" s="117" t="s">
        <v>341</v>
      </c>
      <c r="B23" s="119" t="s">
        <v>524</v>
      </c>
    </row>
    <row r="24" spans="1:2" ht="16.5" thickBot="1" x14ac:dyDescent="0.3">
      <c r="A24" s="117" t="s">
        <v>377</v>
      </c>
      <c r="B24" s="119" t="s">
        <v>647</v>
      </c>
    </row>
    <row r="25" spans="1:2" ht="16.5" thickBot="1" x14ac:dyDescent="0.3">
      <c r="A25" s="120" t="s">
        <v>378</v>
      </c>
      <c r="B25" s="118">
        <v>2023</v>
      </c>
    </row>
    <row r="26" spans="1:2" ht="16.5" thickBot="1" x14ac:dyDescent="0.3">
      <c r="A26" s="121" t="s">
        <v>379</v>
      </c>
      <c r="B26" s="122" t="s">
        <v>646</v>
      </c>
    </row>
    <row r="27" spans="1:2" ht="29.25" thickBot="1" x14ac:dyDescent="0.3">
      <c r="A27" s="128" t="s">
        <v>618</v>
      </c>
      <c r="B27" s="124">
        <v>19.672999999999998</v>
      </c>
    </row>
    <row r="28" spans="1:2" ht="16.5" thickBot="1" x14ac:dyDescent="0.3">
      <c r="A28" s="124" t="s">
        <v>380</v>
      </c>
      <c r="B28" s="124" t="s">
        <v>619</v>
      </c>
    </row>
    <row r="29" spans="1:2" ht="29.25" thickBot="1" x14ac:dyDescent="0.3">
      <c r="A29" s="129" t="s">
        <v>381</v>
      </c>
      <c r="B29" s="124">
        <v>0.69699999999999995</v>
      </c>
    </row>
    <row r="30" spans="1:2" ht="29.25" thickBot="1" x14ac:dyDescent="0.3">
      <c r="A30" s="129" t="s">
        <v>382</v>
      </c>
      <c r="B30" s="124">
        <v>0.69699999999999995</v>
      </c>
    </row>
    <row r="31" spans="1:2" ht="16.5" thickBot="1" x14ac:dyDescent="0.3">
      <c r="A31" s="124" t="s">
        <v>383</v>
      </c>
      <c r="B31" s="124"/>
    </row>
    <row r="32" spans="1:2" ht="16.5" thickBot="1" x14ac:dyDescent="0.3">
      <c r="A32" s="129" t="s">
        <v>570</v>
      </c>
      <c r="B32" s="124">
        <v>0.69699999999999995</v>
      </c>
    </row>
    <row r="33" spans="1:2" ht="30.75" customHeight="1" thickBot="1" x14ac:dyDescent="0.3">
      <c r="A33" s="124" t="s">
        <v>622</v>
      </c>
      <c r="B33" s="124">
        <v>0.69699999999999995</v>
      </c>
    </row>
    <row r="34" spans="1:2" ht="16.5" thickBot="1" x14ac:dyDescent="0.3">
      <c r="A34" s="124" t="s">
        <v>385</v>
      </c>
      <c r="B34" s="205">
        <v>3.54</v>
      </c>
    </row>
    <row r="35" spans="1:2" ht="16.5" thickBot="1" x14ac:dyDescent="0.3">
      <c r="A35" s="124" t="s">
        <v>386</v>
      </c>
      <c r="B35" s="323">
        <v>5.8000000000000003E-2</v>
      </c>
    </row>
    <row r="36" spans="1:2" ht="16.5" thickBot="1" x14ac:dyDescent="0.3">
      <c r="A36" s="124" t="s">
        <v>387</v>
      </c>
      <c r="B36" s="124">
        <v>5.0999999999999997E-2</v>
      </c>
    </row>
    <row r="37" spans="1:2" ht="16.5" thickBot="1" x14ac:dyDescent="0.3">
      <c r="A37" s="129" t="s">
        <v>540</v>
      </c>
      <c r="B37" s="124">
        <v>0</v>
      </c>
    </row>
    <row r="38" spans="1:2" ht="18.75" customHeight="1" thickBot="1" x14ac:dyDescent="0.3">
      <c r="A38" s="124" t="s">
        <v>539</v>
      </c>
      <c r="B38" s="124" t="s">
        <v>546</v>
      </c>
    </row>
    <row r="39" spans="1:2" ht="16.5" thickBot="1" x14ac:dyDescent="0.3">
      <c r="A39" s="124" t="s">
        <v>385</v>
      </c>
      <c r="B39" s="124" t="s">
        <v>546</v>
      </c>
    </row>
    <row r="40" spans="1:2" ht="16.5" thickBot="1" x14ac:dyDescent="0.3">
      <c r="A40" s="124" t="s">
        <v>386</v>
      </c>
      <c r="B40" s="124" t="s">
        <v>546</v>
      </c>
    </row>
    <row r="41" spans="1:2" ht="16.5" thickBot="1" x14ac:dyDescent="0.3">
      <c r="A41" s="124" t="s">
        <v>387</v>
      </c>
      <c r="B41" s="124" t="s">
        <v>546</v>
      </c>
    </row>
    <row r="42" spans="1:2" ht="29.25" thickBot="1" x14ac:dyDescent="0.3">
      <c r="A42" s="129" t="s">
        <v>388</v>
      </c>
      <c r="B42" s="124">
        <v>0</v>
      </c>
    </row>
    <row r="43" spans="1:2" ht="16.5" thickBot="1" x14ac:dyDescent="0.3">
      <c r="A43" s="124" t="s">
        <v>384</v>
      </c>
      <c r="B43" s="124" t="s">
        <v>546</v>
      </c>
    </row>
    <row r="44" spans="1:2" ht="16.5" thickBot="1" x14ac:dyDescent="0.3">
      <c r="A44" s="124" t="s">
        <v>385</v>
      </c>
      <c r="B44" s="124" t="s">
        <v>546</v>
      </c>
    </row>
    <row r="45" spans="1:2" ht="16.5" thickBot="1" x14ac:dyDescent="0.3">
      <c r="A45" s="124" t="s">
        <v>386</v>
      </c>
      <c r="B45" s="124" t="s">
        <v>546</v>
      </c>
    </row>
    <row r="46" spans="1:2" ht="16.5" thickBot="1" x14ac:dyDescent="0.3">
      <c r="A46" s="124" t="s">
        <v>387</v>
      </c>
      <c r="B46" s="124" t="s">
        <v>546</v>
      </c>
    </row>
    <row r="47" spans="1:2" ht="29.25" thickBot="1" x14ac:dyDescent="0.3">
      <c r="A47" s="129" t="s">
        <v>389</v>
      </c>
      <c r="B47" s="124" t="s">
        <v>546</v>
      </c>
    </row>
    <row r="48" spans="1:2" ht="16.5" thickBot="1" x14ac:dyDescent="0.3">
      <c r="A48" s="124" t="s">
        <v>384</v>
      </c>
      <c r="B48" s="124" t="s">
        <v>546</v>
      </c>
    </row>
    <row r="49" spans="1:2" ht="16.5" thickBot="1" x14ac:dyDescent="0.3">
      <c r="A49" s="124" t="s">
        <v>385</v>
      </c>
      <c r="B49" s="124" t="s">
        <v>546</v>
      </c>
    </row>
    <row r="50" spans="1:2" ht="16.5" thickBot="1" x14ac:dyDescent="0.3">
      <c r="A50" s="124" t="s">
        <v>386</v>
      </c>
      <c r="B50" s="124" t="s">
        <v>546</v>
      </c>
    </row>
    <row r="51" spans="1:2" ht="16.5" thickBot="1" x14ac:dyDescent="0.3">
      <c r="A51" s="124" t="s">
        <v>387</v>
      </c>
      <c r="B51" s="124" t="s">
        <v>546</v>
      </c>
    </row>
    <row r="52" spans="1:2" ht="29.25" thickBot="1" x14ac:dyDescent="0.3">
      <c r="A52" s="123" t="s">
        <v>390</v>
      </c>
      <c r="B52" s="124"/>
    </row>
    <row r="53" spans="1:2" ht="16.5" thickBot="1" x14ac:dyDescent="0.3">
      <c r="A53" s="125" t="s">
        <v>383</v>
      </c>
      <c r="B53" s="185"/>
    </row>
    <row r="54" spans="1:2" ht="16.5" thickBot="1" x14ac:dyDescent="0.3">
      <c r="A54" s="125" t="s">
        <v>391</v>
      </c>
      <c r="B54" s="185"/>
    </row>
    <row r="55" spans="1:2" ht="16.5" thickBot="1" x14ac:dyDescent="0.3">
      <c r="A55" s="125" t="s">
        <v>392</v>
      </c>
      <c r="B55" s="185"/>
    </row>
    <row r="56" spans="1:2" ht="16.5" thickBot="1" x14ac:dyDescent="0.3">
      <c r="A56" s="125" t="s">
        <v>393</v>
      </c>
      <c r="B56" s="185" t="s">
        <v>546</v>
      </c>
    </row>
    <row r="57" spans="1:2" ht="16.5" thickBot="1" x14ac:dyDescent="0.3">
      <c r="A57" s="120" t="s">
        <v>394</v>
      </c>
      <c r="B57" s="294">
        <v>7.82</v>
      </c>
    </row>
    <row r="58" spans="1:2" ht="16.5" thickBot="1" x14ac:dyDescent="0.3">
      <c r="A58" s="120" t="s">
        <v>395</v>
      </c>
      <c r="B58" s="321">
        <v>1.538802</v>
      </c>
    </row>
    <row r="59" spans="1:2" ht="16.5" thickBot="1" x14ac:dyDescent="0.3">
      <c r="A59" s="120" t="s">
        <v>396</v>
      </c>
      <c r="B59" s="321">
        <v>8.68</v>
      </c>
    </row>
    <row r="60" spans="1:2" ht="16.5" thickBot="1" x14ac:dyDescent="0.3">
      <c r="A60" s="121" t="s">
        <v>397</v>
      </c>
      <c r="B60" s="322">
        <v>1.42266</v>
      </c>
    </row>
    <row r="61" spans="1:2" x14ac:dyDescent="0.25">
      <c r="A61" s="123" t="s">
        <v>398</v>
      </c>
      <c r="B61" s="186"/>
    </row>
    <row r="62" spans="1:2" ht="16.5" thickBot="1" x14ac:dyDescent="0.3">
      <c r="A62" s="126" t="s">
        <v>399</v>
      </c>
      <c r="B62" s="187" t="s">
        <v>572</v>
      </c>
    </row>
    <row r="63" spans="1:2" ht="16.5" thickBot="1" x14ac:dyDescent="0.3">
      <c r="A63" s="126" t="s">
        <v>400</v>
      </c>
      <c r="B63" s="294" t="s">
        <v>621</v>
      </c>
    </row>
    <row r="64" spans="1:2" x14ac:dyDescent="0.25">
      <c r="A64" s="126" t="s">
        <v>401</v>
      </c>
      <c r="B64" s="187"/>
    </row>
    <row r="65" spans="1:2" x14ac:dyDescent="0.25">
      <c r="A65" s="126" t="s">
        <v>402</v>
      </c>
      <c r="B65" s="199"/>
    </row>
    <row r="66" spans="1:2" ht="16.5" thickBot="1" x14ac:dyDescent="0.3">
      <c r="A66" s="127" t="s">
        <v>403</v>
      </c>
      <c r="B66" s="188"/>
    </row>
    <row r="67" spans="1:2" ht="30.75" thickBot="1" x14ac:dyDescent="0.3">
      <c r="A67" s="125" t="s">
        <v>404</v>
      </c>
      <c r="B67" s="124" t="s">
        <v>571</v>
      </c>
    </row>
    <row r="68" spans="1:2" ht="29.25" thickBot="1" x14ac:dyDescent="0.3">
      <c r="A68" s="120" t="s">
        <v>405</v>
      </c>
      <c r="B68" s="124" t="s">
        <v>571</v>
      </c>
    </row>
    <row r="69" spans="1:2" ht="16.5" thickBot="1" x14ac:dyDescent="0.3">
      <c r="A69" s="125" t="s">
        <v>383</v>
      </c>
      <c r="B69" s="190"/>
    </row>
    <row r="70" spans="1:2" ht="16.5" thickBot="1" x14ac:dyDescent="0.3">
      <c r="A70" s="125" t="s">
        <v>406</v>
      </c>
      <c r="B70" s="189"/>
    </row>
    <row r="71" spans="1:2" ht="16.5" thickBot="1" x14ac:dyDescent="0.3">
      <c r="A71" s="125" t="s">
        <v>407</v>
      </c>
      <c r="B71" s="190"/>
    </row>
    <row r="72" spans="1:2" ht="16.5" thickBot="1" x14ac:dyDescent="0.3">
      <c r="A72" s="130" t="s">
        <v>408</v>
      </c>
      <c r="B72" s="124" t="s">
        <v>571</v>
      </c>
    </row>
    <row r="73" spans="1:2" ht="16.5" thickBot="1" x14ac:dyDescent="0.3">
      <c r="A73" s="120" t="s">
        <v>409</v>
      </c>
      <c r="B73" s="124" t="s">
        <v>571</v>
      </c>
    </row>
    <row r="74" spans="1:2" ht="16.5" thickBot="1" x14ac:dyDescent="0.3">
      <c r="A74" s="126" t="s">
        <v>410</v>
      </c>
      <c r="B74" s="191"/>
    </row>
    <row r="75" spans="1:2" ht="16.5" thickBot="1" x14ac:dyDescent="0.3">
      <c r="A75" s="126" t="s">
        <v>411</v>
      </c>
      <c r="B75" s="191"/>
    </row>
    <row r="76" spans="1:2" ht="16.5" thickBot="1" x14ac:dyDescent="0.3">
      <c r="A76" s="126" t="s">
        <v>412</v>
      </c>
      <c r="B76" s="191"/>
    </row>
    <row r="77" spans="1:2" ht="27" customHeight="1" thickBot="1" x14ac:dyDescent="0.3">
      <c r="A77" s="130" t="s">
        <v>413</v>
      </c>
      <c r="B77" s="190" t="s">
        <v>569</v>
      </c>
    </row>
    <row r="78" spans="1:2" ht="28.5" x14ac:dyDescent="0.25">
      <c r="A78" s="123" t="s">
        <v>414</v>
      </c>
      <c r="B78" s="444"/>
    </row>
    <row r="79" spans="1:2" x14ac:dyDescent="0.25">
      <c r="A79" s="126" t="s">
        <v>415</v>
      </c>
      <c r="B79" s="445"/>
    </row>
    <row r="80" spans="1:2" x14ac:dyDescent="0.25">
      <c r="A80" s="126" t="s">
        <v>416</v>
      </c>
      <c r="B80" s="445"/>
    </row>
    <row r="81" spans="1:2" x14ac:dyDescent="0.25">
      <c r="A81" s="126" t="s">
        <v>417</v>
      </c>
      <c r="B81" s="445"/>
    </row>
    <row r="82" spans="1:2" x14ac:dyDescent="0.25">
      <c r="A82" s="126" t="s">
        <v>418</v>
      </c>
      <c r="B82" s="445"/>
    </row>
    <row r="83" spans="1:2" ht="16.5" thickBot="1" x14ac:dyDescent="0.3">
      <c r="A83" s="131" t="s">
        <v>419</v>
      </c>
      <c r="B83" s="446"/>
    </row>
    <row r="86" spans="1:2" x14ac:dyDescent="0.25">
      <c r="A86" s="132"/>
      <c r="B86" s="133"/>
    </row>
    <row r="87" spans="1:2" x14ac:dyDescent="0.25">
      <c r="B87" s="134"/>
    </row>
    <row r="88" spans="1:2" x14ac:dyDescent="0.25">
      <c r="B88" s="135"/>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2023-03-31T07:37:26Z</dcterms:modified>
</cp:coreProperties>
</file>